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Final Pricing 100120\Amended Price Sheets\Final 102620\"/>
    </mc:Choice>
  </mc:AlternateContent>
  <xr:revisionPtr revIDLastSave="0" documentId="13_ncr:1_{D43FBE0B-1136-43C4-8BCE-700F7D79967A}" xr6:coauthVersionLast="44" xr6:coauthVersionMax="45" xr10:uidLastSave="{00000000-0000-0000-0000-000000000000}"/>
  <bookViews>
    <workbookView xWindow="20370" yWindow="-120" windowWidth="21840" windowHeight="1314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Ops'!$A$1:$D$108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1" i="38" l="1"/>
  <c r="D81" i="38"/>
  <c r="C81" i="38"/>
  <c r="B81" i="38"/>
  <c r="F81" i="38" s="1"/>
  <c r="F79" i="38"/>
  <c r="O7" i="71"/>
  <c r="M7" i="71"/>
  <c r="N11" i="74" s="1"/>
  <c r="K7" i="71"/>
  <c r="I7" i="71"/>
  <c r="J11" i="74" s="1"/>
  <c r="G7" i="71"/>
  <c r="E7" i="71"/>
  <c r="F11" i="74" s="1"/>
  <c r="C7" i="71"/>
  <c r="J11" i="75"/>
  <c r="K10" i="72"/>
  <c r="W11" i="73"/>
  <c r="I10" i="72"/>
  <c r="Q10" i="72"/>
  <c r="N11" i="73"/>
  <c r="T11" i="73"/>
  <c r="H11" i="65"/>
  <c r="B28" i="75"/>
  <c r="B27" i="75"/>
  <c r="P13" i="75"/>
  <c r="P14" i="75" s="1"/>
  <c r="P15" i="75" s="1"/>
  <c r="N13" i="75"/>
  <c r="L13" i="75"/>
  <c r="J13" i="75"/>
  <c r="H13" i="75"/>
  <c r="F13" i="75"/>
  <c r="F14" i="75" s="1"/>
  <c r="F15" i="75" s="1"/>
  <c r="D13" i="75"/>
  <c r="N13" i="74"/>
  <c r="B20" i="74"/>
  <c r="B21" i="74" s="1"/>
  <c r="B22" i="74" s="1"/>
  <c r="B23" i="74" s="1"/>
  <c r="B19" i="74"/>
  <c r="J13" i="74"/>
  <c r="W13" i="73"/>
  <c r="W14" i="73" s="1"/>
  <c r="W15" i="73" s="1"/>
  <c r="B28" i="73"/>
  <c r="B29" i="73" s="1"/>
  <c r="B30" i="73" s="1"/>
  <c r="B31" i="73" s="1"/>
  <c r="B27" i="73"/>
  <c r="C14" i="73"/>
  <c r="T13" i="73"/>
  <c r="T14" i="73"/>
  <c r="N13" i="73"/>
  <c r="N14" i="73"/>
  <c r="N15" i="73" s="1"/>
  <c r="N16" i="73" s="1"/>
  <c r="H13" i="73"/>
  <c r="H14" i="73" s="1"/>
  <c r="H15" i="73" s="1"/>
  <c r="B19" i="72"/>
  <c r="B20" i="72" s="1"/>
  <c r="B18" i="72"/>
  <c r="Q12" i="72"/>
  <c r="O12" i="72"/>
  <c r="M12" i="72"/>
  <c r="K12" i="72"/>
  <c r="I12" i="72"/>
  <c r="G12" i="72"/>
  <c r="E12" i="72"/>
  <c r="E13" i="73"/>
  <c r="E14" i="73" s="1"/>
  <c r="E15" i="73" s="1"/>
  <c r="E16" i="73" s="1"/>
  <c r="K13" i="73"/>
  <c r="K14" i="73"/>
  <c r="K15" i="73" s="1"/>
  <c r="Q13" i="73"/>
  <c r="Q14" i="73"/>
  <c r="Q15" i="73" s="1"/>
  <c r="B21" i="72"/>
  <c r="B22" i="72" s="1"/>
  <c r="B29" i="75"/>
  <c r="B30" i="75" s="1"/>
  <c r="B31" i="75" s="1"/>
  <c r="L14" i="75"/>
  <c r="C15" i="73"/>
  <c r="C16" i="73" s="1"/>
  <c r="H14" i="75"/>
  <c r="P13" i="74"/>
  <c r="L13" i="74"/>
  <c r="H13" i="74"/>
  <c r="D13" i="74"/>
  <c r="F13" i="74"/>
  <c r="L15" i="75"/>
  <c r="L16" i="75" s="1"/>
  <c r="B66" i="41"/>
  <c r="B65" i="41"/>
  <c r="B28" i="58"/>
  <c r="B27" i="58"/>
  <c r="B26" i="53"/>
  <c r="B27" i="53" s="1"/>
  <c r="B25" i="53"/>
  <c r="B28" i="70"/>
  <c r="B27" i="70"/>
  <c r="B20" i="69"/>
  <c r="B21" i="69" s="1"/>
  <c r="B22" i="69" s="1"/>
  <c r="B23" i="69" s="1"/>
  <c r="B19" i="69"/>
  <c r="B28" i="68"/>
  <c r="B29" i="68" s="1"/>
  <c r="B30" i="68" s="1"/>
  <c r="B31" i="68" s="1"/>
  <c r="B27" i="68"/>
  <c r="B19" i="67"/>
  <c r="B20" i="67" s="1"/>
  <c r="B21" i="67" s="1"/>
  <c r="B22" i="67" s="1"/>
  <c r="D12" i="67" s="1"/>
  <c r="C13" i="67" s="1"/>
  <c r="B18" i="67"/>
  <c r="B28" i="66"/>
  <c r="B27" i="66"/>
  <c r="B20" i="65"/>
  <c r="B21" i="65" s="1"/>
  <c r="B22" i="65" s="1"/>
  <c r="B23" i="65" s="1"/>
  <c r="B19" i="65"/>
  <c r="B28" i="64"/>
  <c r="B27" i="64"/>
  <c r="B19" i="63"/>
  <c r="B18" i="63"/>
  <c r="B28" i="62"/>
  <c r="B29" i="62" s="1"/>
  <c r="B30" i="62" s="1"/>
  <c r="B31" i="62" s="1"/>
  <c r="B27" i="62"/>
  <c r="B20" i="61"/>
  <c r="B21" i="61" s="1"/>
  <c r="B22" i="61" s="1"/>
  <c r="B19" i="61"/>
  <c r="B28" i="60"/>
  <c r="B29" i="60" s="1"/>
  <c r="B30" i="60" s="1"/>
  <c r="B31" i="60" s="1"/>
  <c r="B27" i="60"/>
  <c r="B19" i="59"/>
  <c r="B20" i="59" s="1"/>
  <c r="B21" i="59" s="1"/>
  <c r="B22" i="59" s="1"/>
  <c r="B18" i="59"/>
  <c r="B28" i="27"/>
  <c r="B27" i="27"/>
  <c r="B20" i="26"/>
  <c r="B19" i="26"/>
  <c r="B28" i="21"/>
  <c r="B27" i="21"/>
  <c r="B19" i="25"/>
  <c r="B18" i="25"/>
  <c r="B10" i="71"/>
  <c r="B11" i="71" s="1"/>
  <c r="B12" i="71" s="1"/>
  <c r="P11" i="65"/>
  <c r="J11" i="65"/>
  <c r="J11" i="66"/>
  <c r="L11" i="69"/>
  <c r="L11" i="26"/>
  <c r="F11" i="70"/>
  <c r="J11" i="69"/>
  <c r="J11" i="61"/>
  <c r="J11" i="26"/>
  <c r="J11" i="70"/>
  <c r="J11" i="62"/>
  <c r="J11" i="27"/>
  <c r="D11" i="26"/>
  <c r="H11" i="62"/>
  <c r="H11" i="69"/>
  <c r="H11" i="26"/>
  <c r="N11" i="70"/>
  <c r="P11" i="62"/>
  <c r="P11" i="69"/>
  <c r="P11" i="26"/>
  <c r="K10" i="25"/>
  <c r="Q10" i="25"/>
  <c r="O10" i="25"/>
  <c r="W11" i="21"/>
  <c r="H11" i="60"/>
  <c r="I16" i="60" s="1"/>
  <c r="J16" i="60" s="1"/>
  <c r="Q10" i="63"/>
  <c r="T11" i="64"/>
  <c r="U20" i="64" s="1"/>
  <c r="V20" i="64" s="1"/>
  <c r="M10" i="67"/>
  <c r="N11" i="68"/>
  <c r="I11" i="58"/>
  <c r="N11" i="21"/>
  <c r="W11" i="60"/>
  <c r="K10" i="63"/>
  <c r="K11" i="64"/>
  <c r="E11" i="68"/>
  <c r="K11" i="58"/>
  <c r="Q11" i="21"/>
  <c r="Q10" i="59"/>
  <c r="N11" i="60"/>
  <c r="O20" i="60" s="1"/>
  <c r="P20" i="60" s="1"/>
  <c r="E10" i="63"/>
  <c r="N11" i="64"/>
  <c r="Q10" i="67"/>
  <c r="H11" i="68"/>
  <c r="M11" i="58"/>
  <c r="T11" i="21"/>
  <c r="U14" i="21" s="1"/>
  <c r="V14" i="21" s="1"/>
  <c r="K10" i="59"/>
  <c r="E11" i="60"/>
  <c r="O10" i="63"/>
  <c r="E11" i="64"/>
  <c r="K10" i="67"/>
  <c r="W11" i="68"/>
  <c r="O11" i="58"/>
  <c r="B29" i="70"/>
  <c r="B30" i="70" s="1"/>
  <c r="B31" i="70" s="1"/>
  <c r="B29" i="66"/>
  <c r="B30" i="66" s="1"/>
  <c r="B31" i="66" s="1"/>
  <c r="B29" i="64"/>
  <c r="B30" i="64" s="1"/>
  <c r="B31" i="64" s="1"/>
  <c r="B20" i="63"/>
  <c r="B21" i="63" s="1"/>
  <c r="B22" i="63" s="1"/>
  <c r="D12" i="63" s="1"/>
  <c r="C13" i="63" s="1"/>
  <c r="N14" i="62"/>
  <c r="N15" i="62" s="1"/>
  <c r="J14" i="62"/>
  <c r="B23" i="61"/>
  <c r="H14" i="62"/>
  <c r="H15" i="62" s="1"/>
  <c r="P14" i="62"/>
  <c r="P15" i="62" s="1"/>
  <c r="O13" i="73"/>
  <c r="P13" i="73" s="1"/>
  <c r="D14" i="62"/>
  <c r="D15" i="62" s="1"/>
  <c r="L14" i="62"/>
  <c r="L15" i="62" s="1"/>
  <c r="L16" i="62" s="1"/>
  <c r="L17" i="62" s="1"/>
  <c r="F14" i="62"/>
  <c r="F15" i="62" s="1"/>
  <c r="K13" i="69"/>
  <c r="K14" i="69" s="1"/>
  <c r="K13" i="62"/>
  <c r="K13" i="65"/>
  <c r="K14" i="65" s="1"/>
  <c r="F14" i="70"/>
  <c r="J14" i="70"/>
  <c r="J15" i="70" s="1"/>
  <c r="N14" i="70"/>
  <c r="E13" i="60"/>
  <c r="E14" i="60" s="1"/>
  <c r="D18" i="64"/>
  <c r="I13" i="69"/>
  <c r="I14" i="69" s="1"/>
  <c r="Q13" i="69"/>
  <c r="Q14" i="69" s="1"/>
  <c r="D14" i="70"/>
  <c r="D15" i="70" s="1"/>
  <c r="D16" i="70" s="1"/>
  <c r="H14" i="70"/>
  <c r="H15" i="70" s="1"/>
  <c r="H16" i="70" s="1"/>
  <c r="L14" i="70"/>
  <c r="L15" i="70" s="1"/>
  <c r="L16" i="70" s="1"/>
  <c r="P14" i="70"/>
  <c r="P15" i="70" s="1"/>
  <c r="P16" i="70" s="1"/>
  <c r="E14" i="64"/>
  <c r="E14" i="68"/>
  <c r="D14" i="66"/>
  <c r="H14" i="66"/>
  <c r="H15" i="66" s="1"/>
  <c r="L14" i="66"/>
  <c r="L15" i="66" s="1"/>
  <c r="P14" i="66"/>
  <c r="P15" i="66" s="1"/>
  <c r="K14" i="68"/>
  <c r="F14" i="66"/>
  <c r="J14" i="66"/>
  <c r="J15" i="66" s="1"/>
  <c r="N14" i="66"/>
  <c r="N15" i="66" s="1"/>
  <c r="B28" i="53"/>
  <c r="B29" i="53" s="1"/>
  <c r="F14" i="53" s="1"/>
  <c r="B67" i="41"/>
  <c r="B68" i="41" s="1"/>
  <c r="B69" i="41" s="1"/>
  <c r="P14" i="27"/>
  <c r="P15" i="27" s="1"/>
  <c r="P16" i="27" s="1"/>
  <c r="P17" i="27" s="1"/>
  <c r="P18" i="27" s="1"/>
  <c r="P19" i="27" s="1"/>
  <c r="P20" i="27" s="1"/>
  <c r="P21" i="27" s="1"/>
  <c r="U59" i="41"/>
  <c r="I58" i="41"/>
  <c r="Q56" i="41"/>
  <c r="E55" i="41"/>
  <c r="M53" i="41"/>
  <c r="U51" i="41"/>
  <c r="I50" i="41"/>
  <c r="Q48" i="41"/>
  <c r="E47" i="41"/>
  <c r="M45" i="41"/>
  <c r="S59" i="41"/>
  <c r="O56" i="41"/>
  <c r="K53" i="41"/>
  <c r="G50" i="41"/>
  <c r="C47" i="41"/>
  <c r="S58" i="41"/>
  <c r="O55" i="41"/>
  <c r="K52" i="41"/>
  <c r="G49" i="41"/>
  <c r="C46" i="41"/>
  <c r="F15" i="66"/>
  <c r="E15" i="64"/>
  <c r="E16" i="64" s="1"/>
  <c r="E17" i="64" s="1"/>
  <c r="E18" i="64" s="1"/>
  <c r="E15" i="60"/>
  <c r="K15" i="68"/>
  <c r="E9" i="41"/>
  <c r="E17" i="41"/>
  <c r="E25" i="41"/>
  <c r="E33"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K16" i="68"/>
  <c r="E16" i="60"/>
  <c r="E17" i="60" s="1"/>
  <c r="O16" i="68"/>
  <c r="P16" i="68" s="1"/>
  <c r="C12" i="41"/>
  <c r="K17" i="68"/>
  <c r="K18" i="68" s="1"/>
  <c r="K19" i="68" s="1"/>
  <c r="K20" i="68" s="1"/>
  <c r="K21" i="68" s="1"/>
  <c r="C13" i="41"/>
  <c r="F17" i="64"/>
  <c r="G17" i="64" s="1"/>
  <c r="O17" i="64"/>
  <c r="P17" i="64" s="1"/>
  <c r="C14" i="41"/>
  <c r="E19" i="64"/>
  <c r="E20" i="64" s="1"/>
  <c r="E21" i="64" s="1"/>
  <c r="F21" i="64" s="1"/>
  <c r="G21" i="64" s="1"/>
  <c r="I21" i="68"/>
  <c r="J21" i="68" s="1"/>
  <c r="C15" i="41"/>
  <c r="F19" i="64"/>
  <c r="G19" i="64" s="1"/>
  <c r="C16" i="41"/>
  <c r="O20" i="64"/>
  <c r="P20" i="64" s="1"/>
  <c r="O21" i="64"/>
  <c r="P21" i="64" s="1"/>
  <c r="X21" i="68"/>
  <c r="Y21" i="68" s="1"/>
  <c r="L21" i="64"/>
  <c r="M21" i="64" s="1"/>
  <c r="C17" i="41"/>
  <c r="C18" i="41"/>
  <c r="C19" i="41"/>
  <c r="C20" i="41"/>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s="1"/>
  <c r="B31" i="58" s="1"/>
  <c r="E16" i="58"/>
  <c r="E17" i="58" s="1"/>
  <c r="G16" i="58"/>
  <c r="G17" i="58" s="1"/>
  <c r="B10" i="37"/>
  <c r="B48" i="51"/>
  <c r="C11" i="53"/>
  <c r="E33" i="51"/>
  <c r="C10" i="53" s="1"/>
  <c r="B33" i="51"/>
  <c r="C9" i="53" s="1"/>
  <c r="E19" i="51"/>
  <c r="C8" i="53" s="1"/>
  <c r="B19" i="51"/>
  <c r="C7" i="53" s="1"/>
  <c r="C12" i="53" s="1"/>
  <c r="B29" i="27"/>
  <c r="B30" i="27"/>
  <c r="B31" i="27" s="1"/>
  <c r="B21" i="26"/>
  <c r="B22" i="26" s="1"/>
  <c r="B23" i="26" s="1"/>
  <c r="B29" i="21"/>
  <c r="B30" i="21" s="1"/>
  <c r="B31" i="21" s="1"/>
  <c r="B20" i="25"/>
  <c r="B21" i="25"/>
  <c r="B22" i="25" s="1"/>
  <c r="D14" i="27"/>
  <c r="D15" i="27" s="1"/>
  <c r="F14" i="27"/>
  <c r="F15" i="27" s="1"/>
  <c r="F16" i="27" s="1"/>
  <c r="F17" i="27" s="1"/>
  <c r="H14" i="27"/>
  <c r="J14" i="27"/>
  <c r="J15" i="27" s="1"/>
  <c r="K15" i="27" s="1"/>
  <c r="L14" i="27"/>
  <c r="L15" i="27" s="1"/>
  <c r="N14" i="27"/>
  <c r="D14" i="21"/>
  <c r="O14" i="21"/>
  <c r="P14" i="21" s="1"/>
  <c r="U16" i="21"/>
  <c r="V16" i="21" s="1"/>
  <c r="R18" i="21"/>
  <c r="S18" i="21" s="1"/>
  <c r="U18" i="21"/>
  <c r="V18" i="21" s="1"/>
  <c r="R21" i="21"/>
  <c r="S21" i="21" s="1"/>
  <c r="D17" i="58"/>
  <c r="U21" i="21" l="1"/>
  <c r="V21" i="21" s="1"/>
  <c r="U15" i="21"/>
  <c r="V15" i="21" s="1"/>
  <c r="U19" i="21"/>
  <c r="V19" i="21" s="1"/>
  <c r="O13" i="70"/>
  <c r="T11" i="68"/>
  <c r="U16" i="68" s="1"/>
  <c r="V16" i="68" s="1"/>
  <c r="G10" i="59"/>
  <c r="T11" i="60"/>
  <c r="U18" i="60" s="1"/>
  <c r="V18" i="60" s="1"/>
  <c r="G10" i="25"/>
  <c r="N11" i="62"/>
  <c r="O13" i="62" s="1"/>
  <c r="N11" i="69"/>
  <c r="F11" i="62"/>
  <c r="F11" i="69"/>
  <c r="G13" i="69" s="1"/>
  <c r="G14" i="69" s="1"/>
  <c r="F13" i="60"/>
  <c r="G13" i="60" s="1"/>
  <c r="F11" i="66"/>
  <c r="G13" i="66" s="1"/>
  <c r="G10" i="72"/>
  <c r="U18" i="64"/>
  <c r="V18" i="64" s="1"/>
  <c r="G10" i="63"/>
  <c r="H11" i="21"/>
  <c r="O10" i="67"/>
  <c r="H11" i="64"/>
  <c r="I15" i="64" s="1"/>
  <c r="J15" i="64" s="1"/>
  <c r="N11" i="26"/>
  <c r="F11" i="26"/>
  <c r="G13" i="26" s="1"/>
  <c r="G14" i="26" s="1"/>
  <c r="N11" i="66"/>
  <c r="O13" i="66" s="1"/>
  <c r="F11" i="65"/>
  <c r="G13" i="65" s="1"/>
  <c r="G14" i="65" s="1"/>
  <c r="N11" i="75"/>
  <c r="P12" i="25"/>
  <c r="P13" i="25" s="1"/>
  <c r="U17" i="21"/>
  <c r="V17" i="21" s="1"/>
  <c r="G10" i="67"/>
  <c r="O10" i="59"/>
  <c r="G11" i="58"/>
  <c r="H16" i="58" s="1"/>
  <c r="N11" i="27"/>
  <c r="N11" i="61"/>
  <c r="F11" i="27"/>
  <c r="F11" i="61"/>
  <c r="N11" i="65"/>
  <c r="O13" i="65" s="1"/>
  <c r="O14" i="65" s="1"/>
  <c r="H11" i="73"/>
  <c r="I13" i="73" s="1"/>
  <c r="J13" i="73" s="1"/>
  <c r="O10" i="72"/>
  <c r="L21" i="68"/>
  <c r="M21" i="68" s="1"/>
  <c r="E18" i="60"/>
  <c r="F17" i="60"/>
  <c r="G17" i="60" s="1"/>
  <c r="N15" i="70"/>
  <c r="O15" i="70" s="1"/>
  <c r="O14" i="70"/>
  <c r="F13" i="64"/>
  <c r="G13" i="64" s="1"/>
  <c r="F14" i="64"/>
  <c r="G14" i="64" s="1"/>
  <c r="G22" i="64" s="1"/>
  <c r="F18" i="64"/>
  <c r="G18" i="64" s="1"/>
  <c r="F15" i="64"/>
  <c r="G15" i="64" s="1"/>
  <c r="F16" i="64"/>
  <c r="G16" i="64" s="1"/>
  <c r="F20" i="64"/>
  <c r="G20" i="64" s="1"/>
  <c r="U14" i="68"/>
  <c r="V14" i="68" s="1"/>
  <c r="U15" i="68"/>
  <c r="V15" i="68" s="1"/>
  <c r="U19" i="68"/>
  <c r="V19" i="68" s="1"/>
  <c r="U17" i="68"/>
  <c r="V17" i="68" s="1"/>
  <c r="L13" i="64"/>
  <c r="M13" i="64" s="1"/>
  <c r="L15" i="64"/>
  <c r="M15" i="64" s="1"/>
  <c r="M22" i="64" s="1"/>
  <c r="L18" i="64"/>
  <c r="M18" i="64" s="1"/>
  <c r="L19" i="64"/>
  <c r="M19" i="64" s="1"/>
  <c r="L14" i="64"/>
  <c r="M14" i="64" s="1"/>
  <c r="L16" i="64"/>
  <c r="M16" i="64" s="1"/>
  <c r="L17" i="64"/>
  <c r="M17" i="64" s="1"/>
  <c r="U15" i="60"/>
  <c r="V15" i="60" s="1"/>
  <c r="D13" i="68"/>
  <c r="D16" i="68"/>
  <c r="I14" i="68"/>
  <c r="J14" i="68" s="1"/>
  <c r="I15" i="68"/>
  <c r="J15" i="68" s="1"/>
  <c r="I16" i="68"/>
  <c r="J16" i="68" s="1"/>
  <c r="D14" i="68"/>
  <c r="D17" i="68"/>
  <c r="D21" i="68"/>
  <c r="D19" i="68"/>
  <c r="O13" i="68"/>
  <c r="P13" i="68" s="1"/>
  <c r="P22" i="68" s="1"/>
  <c r="I19" i="68"/>
  <c r="J19" i="68" s="1"/>
  <c r="O20" i="68"/>
  <c r="P20" i="68" s="1"/>
  <c r="D20" i="68"/>
  <c r="X14" i="68"/>
  <c r="Y14" i="68" s="1"/>
  <c r="X15" i="68"/>
  <c r="Y15" i="68" s="1"/>
  <c r="O18" i="68"/>
  <c r="P18" i="68" s="1"/>
  <c r="I20" i="68"/>
  <c r="J20" i="68" s="1"/>
  <c r="X19" i="68"/>
  <c r="Y19" i="68" s="1"/>
  <c r="O21" i="68"/>
  <c r="P21" i="68" s="1"/>
  <c r="I17" i="68"/>
  <c r="J17" i="68" s="1"/>
  <c r="D18" i="68"/>
  <c r="I13" i="68"/>
  <c r="J13" i="68" s="1"/>
  <c r="J22" i="68" s="1"/>
  <c r="O14" i="68"/>
  <c r="P14" i="68" s="1"/>
  <c r="O15" i="68"/>
  <c r="P15" i="68" s="1"/>
  <c r="X16" i="68"/>
  <c r="Y16" i="68" s="1"/>
  <c r="O17" i="68"/>
  <c r="P17" i="68" s="1"/>
  <c r="J14" i="75"/>
  <c r="K13" i="75"/>
  <c r="I17" i="60"/>
  <c r="J17" i="60" s="1"/>
  <c r="X16" i="60"/>
  <c r="Y16" i="60" s="1"/>
  <c r="E15" i="68"/>
  <c r="F14" i="68"/>
  <c r="G14" i="68" s="1"/>
  <c r="H15" i="75"/>
  <c r="R20" i="21"/>
  <c r="S20" i="21" s="1"/>
  <c r="R19" i="21"/>
  <c r="S19" i="21" s="1"/>
  <c r="O16" i="21"/>
  <c r="P16" i="21" s="1"/>
  <c r="H12" i="25"/>
  <c r="H13" i="25" s="1"/>
  <c r="I19" i="60"/>
  <c r="J19" i="60" s="1"/>
  <c r="X18" i="68"/>
  <c r="Y18" i="68" s="1"/>
  <c r="U21" i="68"/>
  <c r="V21" i="68" s="1"/>
  <c r="O17" i="60"/>
  <c r="P17" i="60" s="1"/>
  <c r="D15" i="68"/>
  <c r="K13" i="61"/>
  <c r="K14" i="61" s="1"/>
  <c r="G13" i="61"/>
  <c r="G14" i="61" s="1"/>
  <c r="O13" i="61"/>
  <c r="O14" i="61" s="1"/>
  <c r="D13" i="64"/>
  <c r="I13" i="64"/>
  <c r="J13" i="64" s="1"/>
  <c r="D14" i="64"/>
  <c r="D17" i="64"/>
  <c r="D21" i="64"/>
  <c r="D15" i="64"/>
  <c r="D19" i="64"/>
  <c r="D20" i="64"/>
  <c r="O14" i="64"/>
  <c r="P14" i="64" s="1"/>
  <c r="O18" i="64"/>
  <c r="P18" i="64" s="1"/>
  <c r="O19" i="64"/>
  <c r="P19" i="64" s="1"/>
  <c r="U16" i="64"/>
  <c r="V16" i="64" s="1"/>
  <c r="V22" i="64" s="1"/>
  <c r="O15" i="64"/>
  <c r="P15" i="64" s="1"/>
  <c r="O16" i="64"/>
  <c r="P16" i="64" s="1"/>
  <c r="U17" i="64"/>
  <c r="V17" i="64" s="1"/>
  <c r="I19" i="64"/>
  <c r="J19" i="64" s="1"/>
  <c r="U19" i="64"/>
  <c r="V19" i="64" s="1"/>
  <c r="U21" i="64"/>
  <c r="V21" i="64" s="1"/>
  <c r="D16" i="64"/>
  <c r="I17" i="64"/>
  <c r="J17" i="64" s="1"/>
  <c r="G18" i="58"/>
  <c r="G19" i="58" s="1"/>
  <c r="G20" i="58" s="1"/>
  <c r="G21" i="58" s="1"/>
  <c r="H21" i="58" s="1"/>
  <c r="D15" i="66"/>
  <c r="D16" i="66" s="1"/>
  <c r="G13" i="70"/>
  <c r="K13" i="70"/>
  <c r="Q13" i="70"/>
  <c r="I15" i="60"/>
  <c r="J15" i="60" s="1"/>
  <c r="X15" i="60"/>
  <c r="Y15" i="60" s="1"/>
  <c r="F14" i="60"/>
  <c r="G14" i="60" s="1"/>
  <c r="O15" i="60"/>
  <c r="P15" i="60" s="1"/>
  <c r="F15" i="60"/>
  <c r="G15" i="60" s="1"/>
  <c r="O16" i="60"/>
  <c r="P16" i="60" s="1"/>
  <c r="O18" i="60"/>
  <c r="P18" i="60" s="1"/>
  <c r="O21" i="60"/>
  <c r="P21" i="60" s="1"/>
  <c r="X21" i="60"/>
  <c r="Y21" i="60" s="1"/>
  <c r="I20" i="60"/>
  <c r="J20" i="60" s="1"/>
  <c r="X18" i="60"/>
  <c r="Y18" i="60" s="1"/>
  <c r="X20" i="60"/>
  <c r="Y20" i="60" s="1"/>
  <c r="I21" i="60"/>
  <c r="J21" i="60" s="1"/>
  <c r="I18" i="60"/>
  <c r="J18" i="60" s="1"/>
  <c r="X17" i="60"/>
  <c r="Y17" i="60" s="1"/>
  <c r="M13" i="75"/>
  <c r="O19" i="68"/>
  <c r="P19" i="68" s="1"/>
  <c r="F16" i="60"/>
  <c r="G16" i="60" s="1"/>
  <c r="R14" i="21"/>
  <c r="S14" i="21" s="1"/>
  <c r="R15" i="21"/>
  <c r="S15" i="21" s="1"/>
  <c r="R16" i="21"/>
  <c r="S16" i="21" s="1"/>
  <c r="R17" i="21"/>
  <c r="S17" i="21" s="1"/>
  <c r="I17" i="21"/>
  <c r="J17" i="21" s="1"/>
  <c r="O15" i="21"/>
  <c r="P15" i="21" s="1"/>
  <c r="O17" i="21"/>
  <c r="P17" i="21" s="1"/>
  <c r="I21" i="21"/>
  <c r="J21" i="21" s="1"/>
  <c r="O18" i="21"/>
  <c r="P18" i="21" s="1"/>
  <c r="O19" i="21"/>
  <c r="P19" i="21" s="1"/>
  <c r="O20" i="21"/>
  <c r="P20" i="21" s="1"/>
  <c r="O21" i="21"/>
  <c r="P21" i="21" s="1"/>
  <c r="U20" i="21"/>
  <c r="V20" i="21" s="1"/>
  <c r="L20" i="64"/>
  <c r="M20" i="64" s="1"/>
  <c r="X20" i="68"/>
  <c r="Y20" i="68" s="1"/>
  <c r="U20" i="60"/>
  <c r="V20" i="60" s="1"/>
  <c r="O19" i="60"/>
  <c r="P19" i="60" s="1"/>
  <c r="X19" i="60"/>
  <c r="Y19" i="60" s="1"/>
  <c r="X17" i="68"/>
  <c r="Y17" i="68" s="1"/>
  <c r="I18" i="68"/>
  <c r="J18" i="68" s="1"/>
  <c r="J15" i="62"/>
  <c r="K15" i="62" s="1"/>
  <c r="K14" i="62"/>
  <c r="K14" i="66"/>
  <c r="F13" i="68"/>
  <c r="G13" i="68" s="1"/>
  <c r="U15" i="64"/>
  <c r="V15" i="64" s="1"/>
  <c r="Q13" i="62"/>
  <c r="I13" i="62"/>
  <c r="D14" i="75"/>
  <c r="O15" i="73"/>
  <c r="P15" i="73" s="1"/>
  <c r="X14" i="73"/>
  <c r="Y14" i="73" s="1"/>
  <c r="X13" i="73"/>
  <c r="Y13" i="73" s="1"/>
  <c r="D11" i="75"/>
  <c r="E13" i="75" s="1"/>
  <c r="E10" i="72"/>
  <c r="D11" i="70"/>
  <c r="E13" i="70" s="1"/>
  <c r="D11" i="61"/>
  <c r="E13" i="61" s="1"/>
  <c r="E14" i="61" s="1"/>
  <c r="E10" i="25"/>
  <c r="F12" i="25" s="1"/>
  <c r="F13" i="25" s="1"/>
  <c r="E11" i="21"/>
  <c r="E11" i="58"/>
  <c r="F16" i="58" s="1"/>
  <c r="D11" i="66"/>
  <c r="E14" i="66" s="1"/>
  <c r="D11" i="27"/>
  <c r="E15" i="27" s="1"/>
  <c r="E10" i="59"/>
  <c r="E10" i="67"/>
  <c r="F12" i="67" s="1"/>
  <c r="F13" i="67" s="1"/>
  <c r="L11" i="75"/>
  <c r="M14" i="75" s="1"/>
  <c r="L11" i="66"/>
  <c r="M15" i="66" s="1"/>
  <c r="L11" i="27"/>
  <c r="M10" i="72"/>
  <c r="L11" i="70"/>
  <c r="M14" i="70" s="1"/>
  <c r="L11" i="61"/>
  <c r="M13" i="61" s="1"/>
  <c r="M14" i="61" s="1"/>
  <c r="M10" i="25"/>
  <c r="Q11" i="68"/>
  <c r="M10" i="63"/>
  <c r="N12" i="63" s="1"/>
  <c r="N13" i="63" s="1"/>
  <c r="Q11" i="60"/>
  <c r="R13" i="60" s="1"/>
  <c r="S13" i="60" s="1"/>
  <c r="Q11" i="64"/>
  <c r="B85" i="38"/>
  <c r="E82" i="38"/>
  <c r="C82" i="38"/>
  <c r="O33" i="41"/>
  <c r="Q60" i="41"/>
  <c r="M57" i="41"/>
  <c r="I54" i="41"/>
  <c r="E51" i="41"/>
  <c r="U47" i="41"/>
  <c r="O60" i="41"/>
  <c r="C55" i="41"/>
  <c r="O48" i="41"/>
  <c r="G57" i="41"/>
  <c r="S50" i="41"/>
  <c r="E21" i="41"/>
  <c r="E37" i="41"/>
  <c r="E59" i="41"/>
  <c r="U55" i="41"/>
  <c r="Q52" i="41"/>
  <c r="M49" i="41"/>
  <c r="I46" i="41"/>
  <c r="G58" i="41"/>
  <c r="S51" i="41"/>
  <c r="K45" i="41"/>
  <c r="C54" i="41"/>
  <c r="O47" i="41"/>
  <c r="E13" i="41"/>
  <c r="E29" i="41"/>
  <c r="U14" i="64"/>
  <c r="V14" i="64" s="1"/>
  <c r="E13" i="62"/>
  <c r="O14" i="62"/>
  <c r="U13" i="64"/>
  <c r="V13" i="64" s="1"/>
  <c r="N16" i="62"/>
  <c r="N17" i="62" s="1"/>
  <c r="X13" i="68"/>
  <c r="Y13" i="68" s="1"/>
  <c r="M10" i="59"/>
  <c r="D11" i="69"/>
  <c r="E13" i="69" s="1"/>
  <c r="E14" i="69" s="1"/>
  <c r="L11" i="62"/>
  <c r="M14" i="62" s="1"/>
  <c r="N14" i="75"/>
  <c r="O13" i="75"/>
  <c r="B82" i="38"/>
  <c r="F82" i="38" s="1"/>
  <c r="E11" i="73"/>
  <c r="L11" i="74"/>
  <c r="M13" i="74" s="1"/>
  <c r="M14" i="74" s="1"/>
  <c r="K13" i="66"/>
  <c r="G13" i="62"/>
  <c r="O14" i="73"/>
  <c r="P14" i="73" s="1"/>
  <c r="O13" i="64"/>
  <c r="P13" i="64" s="1"/>
  <c r="D11" i="62"/>
  <c r="L11" i="65"/>
  <c r="M13" i="65" s="1"/>
  <c r="M14" i="65" s="1"/>
  <c r="Q13" i="65"/>
  <c r="Q14" i="65" s="1"/>
  <c r="I13" i="65"/>
  <c r="I14" i="65" s="1"/>
  <c r="O13" i="69"/>
  <c r="O14" i="69" s="1"/>
  <c r="M13" i="69"/>
  <c r="M14" i="69" s="1"/>
  <c r="T15" i="73"/>
  <c r="U14" i="73"/>
  <c r="V14" i="73" s="1"/>
  <c r="U13" i="73"/>
  <c r="V13" i="73" s="1"/>
  <c r="D11" i="65"/>
  <c r="E13" i="65" s="1"/>
  <c r="E14" i="65" s="1"/>
  <c r="Q11" i="73"/>
  <c r="R15" i="73" s="1"/>
  <c r="S15" i="73" s="1"/>
  <c r="H11" i="75"/>
  <c r="I13" i="75" s="1"/>
  <c r="H11" i="66"/>
  <c r="I13" i="66" s="1"/>
  <c r="H11" i="27"/>
  <c r="I14" i="27" s="1"/>
  <c r="I10" i="25"/>
  <c r="J12" i="25" s="1"/>
  <c r="J13" i="25" s="1"/>
  <c r="K11" i="21"/>
  <c r="I10" i="67"/>
  <c r="J12" i="67" s="1"/>
  <c r="J13" i="67" s="1"/>
  <c r="K11" i="68"/>
  <c r="H11" i="74"/>
  <c r="I13" i="74" s="1"/>
  <c r="I14" i="74" s="1"/>
  <c r="K11" i="73"/>
  <c r="H11" i="70"/>
  <c r="I13" i="70" s="1"/>
  <c r="H11" i="61"/>
  <c r="I13" i="61" s="1"/>
  <c r="I14" i="61" s="1"/>
  <c r="I10" i="63"/>
  <c r="J12" i="63" s="1"/>
  <c r="J13" i="63" s="1"/>
  <c r="K11" i="60"/>
  <c r="I10" i="59"/>
  <c r="P11" i="75"/>
  <c r="Q14" i="75" s="1"/>
  <c r="P11" i="74"/>
  <c r="P11" i="66"/>
  <c r="Q13" i="66" s="1"/>
  <c r="P11" i="27"/>
  <c r="Q14" i="27" s="1"/>
  <c r="P11" i="70"/>
  <c r="Q14" i="70" s="1"/>
  <c r="P11" i="61"/>
  <c r="Q13" i="61" s="1"/>
  <c r="Q14" i="61" s="1"/>
  <c r="Q11" i="58"/>
  <c r="R16" i="58" s="1"/>
  <c r="W11" i="64"/>
  <c r="G14" i="66"/>
  <c r="G14" i="70"/>
  <c r="P17" i="70"/>
  <c r="Q16" i="70"/>
  <c r="Q15" i="70"/>
  <c r="N16" i="70"/>
  <c r="L17" i="70"/>
  <c r="M16" i="70"/>
  <c r="M15" i="70"/>
  <c r="K15" i="70"/>
  <c r="J16" i="70"/>
  <c r="K14" i="70"/>
  <c r="H17" i="70"/>
  <c r="I14" i="70"/>
  <c r="F15" i="70"/>
  <c r="D17" i="70"/>
  <c r="E15" i="70"/>
  <c r="D22" i="68"/>
  <c r="P16" i="66"/>
  <c r="N16" i="66"/>
  <c r="O15" i="66"/>
  <c r="O14" i="66"/>
  <c r="L16" i="66"/>
  <c r="M14" i="66"/>
  <c r="K15" i="66"/>
  <c r="J16" i="66"/>
  <c r="H16" i="66"/>
  <c r="I15" i="66"/>
  <c r="F16" i="66"/>
  <c r="Q14" i="62"/>
  <c r="M16" i="62"/>
  <c r="L18" i="62"/>
  <c r="J16" i="62"/>
  <c r="I15" i="62"/>
  <c r="H16" i="62"/>
  <c r="H17" i="62" s="1"/>
  <c r="I14" i="62"/>
  <c r="G14" i="62"/>
  <c r="E15" i="62"/>
  <c r="D16" i="62"/>
  <c r="E14" i="62"/>
  <c r="G17" i="27"/>
  <c r="F18" i="27"/>
  <c r="F19" i="27" s="1"/>
  <c r="Q13" i="75"/>
  <c r="O14" i="27"/>
  <c r="N15" i="27"/>
  <c r="H15" i="27"/>
  <c r="O13" i="27"/>
  <c r="G13" i="27"/>
  <c r="I13" i="27"/>
  <c r="Q21" i="27"/>
  <c r="K13" i="27"/>
  <c r="M13" i="27"/>
  <c r="E14" i="27"/>
  <c r="D16" i="58"/>
  <c r="D18" i="58"/>
  <c r="D22" i="58" s="1"/>
  <c r="N16" i="58"/>
  <c r="J16" i="58"/>
  <c r="L17" i="58"/>
  <c r="P17" i="58"/>
  <c r="R18" i="58"/>
  <c r="N18" i="58"/>
  <c r="J18" i="58"/>
  <c r="J19" i="58"/>
  <c r="N19" i="58"/>
  <c r="N22" i="58" s="1"/>
  <c r="P21" i="58"/>
  <c r="N21" i="58"/>
  <c r="L21" i="58"/>
  <c r="J21" i="58"/>
  <c r="P16" i="58"/>
  <c r="L16" i="58"/>
  <c r="D19" i="58"/>
  <c r="J17" i="58"/>
  <c r="N17" i="58"/>
  <c r="D20" i="58"/>
  <c r="P18" i="58"/>
  <c r="L18" i="58"/>
  <c r="D21" i="58"/>
  <c r="R19" i="58"/>
  <c r="L19" i="58"/>
  <c r="P19" i="58"/>
  <c r="R20" i="58"/>
  <c r="P20" i="58"/>
  <c r="N20" i="58"/>
  <c r="L20" i="58"/>
  <c r="J20" i="58"/>
  <c r="G18" i="27"/>
  <c r="M15" i="27"/>
  <c r="L16" i="27"/>
  <c r="J16" i="27"/>
  <c r="M14" i="27"/>
  <c r="G16" i="27"/>
  <c r="K14" i="27"/>
  <c r="G15" i="27"/>
  <c r="G14" i="27"/>
  <c r="D12" i="25"/>
  <c r="C13" i="25" s="1"/>
  <c r="R12" i="25"/>
  <c r="R13" i="25" s="1"/>
  <c r="L12" i="25"/>
  <c r="L13" i="25" s="1"/>
  <c r="N12" i="25"/>
  <c r="N13" i="25" s="1"/>
  <c r="X14" i="21"/>
  <c r="Y14" i="21" s="1"/>
  <c r="X13" i="21"/>
  <c r="Y13" i="21" s="1"/>
  <c r="X15" i="21"/>
  <c r="Y15" i="21" s="1"/>
  <c r="X16" i="21"/>
  <c r="Y16" i="21" s="1"/>
  <c r="X17" i="21"/>
  <c r="Y17" i="21" s="1"/>
  <c r="X18" i="21"/>
  <c r="Y18" i="21" s="1"/>
  <c r="X19" i="21"/>
  <c r="Y19" i="21" s="1"/>
  <c r="X20" i="21"/>
  <c r="Y20" i="21" s="1"/>
  <c r="X21" i="21"/>
  <c r="Y21" i="21" s="1"/>
  <c r="R13" i="21"/>
  <c r="S13" i="21" s="1"/>
  <c r="F13" i="21"/>
  <c r="G13" i="21" s="1"/>
  <c r="O13" i="21"/>
  <c r="P13" i="21" s="1"/>
  <c r="F14" i="21"/>
  <c r="G14" i="21" s="1"/>
  <c r="F16" i="21"/>
  <c r="G16" i="21" s="1"/>
  <c r="F17" i="21"/>
  <c r="G17" i="21" s="1"/>
  <c r="F20" i="21"/>
  <c r="G20" i="21" s="1"/>
  <c r="D13" i="21"/>
  <c r="U13" i="21"/>
  <c r="V13" i="21" s="1"/>
  <c r="V22" i="21" s="1"/>
  <c r="I13" i="21"/>
  <c r="J13" i="21" s="1"/>
  <c r="F15" i="21"/>
  <c r="G15" i="21" s="1"/>
  <c r="E13" i="26"/>
  <c r="E14" i="26" s="1"/>
  <c r="K13" i="26"/>
  <c r="K14" i="26" s="1"/>
  <c r="I13" i="26"/>
  <c r="I14" i="26" s="1"/>
  <c r="M13" i="26"/>
  <c r="M14" i="26" s="1"/>
  <c r="Q13" i="26"/>
  <c r="Q14" i="26" s="1"/>
  <c r="O13" i="26"/>
  <c r="O14" i="26" s="1"/>
  <c r="F16" i="53"/>
  <c r="E16" i="53"/>
  <c r="E18" i="58"/>
  <c r="F17" i="58"/>
  <c r="D16" i="27"/>
  <c r="G45" i="41"/>
  <c r="S46" i="41"/>
  <c r="K48" i="41"/>
  <c r="C50" i="41"/>
  <c r="O51" i="41"/>
  <c r="G53" i="41"/>
  <c r="S54" i="41"/>
  <c r="K56" i="41"/>
  <c r="C58" i="41"/>
  <c r="O59" i="41"/>
  <c r="G46" i="41"/>
  <c r="S47" i="41"/>
  <c r="K49" i="41"/>
  <c r="C51" i="41"/>
  <c r="O52" i="41"/>
  <c r="G54" i="41"/>
  <c r="S55" i="41"/>
  <c r="K57" i="41"/>
  <c r="C59" i="41"/>
  <c r="G60" i="41"/>
  <c r="E45" i="41"/>
  <c r="U45" i="41"/>
  <c r="Q46" i="41"/>
  <c r="M47" i="41"/>
  <c r="I48" i="41"/>
  <c r="E49" i="41"/>
  <c r="U49" i="41"/>
  <c r="Q50" i="41"/>
  <c r="M51" i="41"/>
  <c r="I52" i="41"/>
  <c r="E53" i="41"/>
  <c r="U53" i="41"/>
  <c r="Q54" i="41"/>
  <c r="M55" i="41"/>
  <c r="I56" i="41"/>
  <c r="E57" i="41"/>
  <c r="U57" i="41"/>
  <c r="Q58" i="41"/>
  <c r="M59" i="41"/>
  <c r="I60" i="41"/>
  <c r="C16" i="69"/>
  <c r="P16" i="62"/>
  <c r="Q15" i="62"/>
  <c r="D15" i="60"/>
  <c r="U60" i="41"/>
  <c r="M60" i="41"/>
  <c r="E60" i="41"/>
  <c r="Q59" i="41"/>
  <c r="I59" i="41"/>
  <c r="U58" i="41"/>
  <c r="M58" i="41"/>
  <c r="E58" i="41"/>
  <c r="Q57" i="41"/>
  <c r="I57" i="41"/>
  <c r="U56" i="41"/>
  <c r="M56" i="41"/>
  <c r="E56" i="41"/>
  <c r="Q55" i="41"/>
  <c r="I55" i="41"/>
  <c r="U54" i="41"/>
  <c r="M54" i="41"/>
  <c r="E54" i="41"/>
  <c r="Q53" i="41"/>
  <c r="I53" i="41"/>
  <c r="U52" i="41"/>
  <c r="M52" i="41"/>
  <c r="E52" i="41"/>
  <c r="Q51" i="41"/>
  <c r="I51" i="41"/>
  <c r="U50" i="41"/>
  <c r="M50" i="41"/>
  <c r="E50" i="41"/>
  <c r="Q49" i="41"/>
  <c r="I49" i="41"/>
  <c r="U48" i="41"/>
  <c r="M48" i="41"/>
  <c r="E48" i="41"/>
  <c r="Q47" i="41"/>
  <c r="I47" i="41"/>
  <c r="U46" i="41"/>
  <c r="M46" i="41"/>
  <c r="E46" i="41"/>
  <c r="Q45" i="41"/>
  <c r="I45" i="41"/>
  <c r="S60" i="41"/>
  <c r="K60" i="41"/>
  <c r="C60" i="41"/>
  <c r="K59" i="41"/>
  <c r="O58" i="41"/>
  <c r="S57" i="41"/>
  <c r="C57" i="41"/>
  <c r="G56" i="41"/>
  <c r="K55" i="41"/>
  <c r="O54" i="41"/>
  <c r="S53" i="41"/>
  <c r="C53" i="41"/>
  <c r="G52" i="41"/>
  <c r="K51" i="41"/>
  <c r="O50" i="41"/>
  <c r="S49" i="41"/>
  <c r="C49" i="41"/>
  <c r="G48" i="41"/>
  <c r="K47" i="41"/>
  <c r="O46" i="41"/>
  <c r="S45" i="41"/>
  <c r="C45" i="41"/>
  <c r="G59" i="41"/>
  <c r="K58" i="41"/>
  <c r="O57" i="41"/>
  <c r="S56" i="41"/>
  <c r="C56" i="41"/>
  <c r="G55" i="41"/>
  <c r="K54" i="41"/>
  <c r="O53" i="41"/>
  <c r="S52" i="41"/>
  <c r="C52" i="41"/>
  <c r="G51" i="41"/>
  <c r="K50" i="41"/>
  <c r="O49" i="41"/>
  <c r="S48" i="41"/>
  <c r="C48" i="41"/>
  <c r="G47" i="41"/>
  <c r="K46" i="41"/>
  <c r="O45" i="41"/>
  <c r="I16" i="62"/>
  <c r="F16" i="62"/>
  <c r="G15" i="62"/>
  <c r="D12" i="59"/>
  <c r="C13" i="59" s="1"/>
  <c r="N12" i="59"/>
  <c r="N13" i="59" s="1"/>
  <c r="F12" i="59"/>
  <c r="F13" i="59" s="1"/>
  <c r="J12" i="59"/>
  <c r="J13" i="59" s="1"/>
  <c r="H12" i="59"/>
  <c r="H13" i="59" s="1"/>
  <c r="L12" i="59"/>
  <c r="L13" i="59" s="1"/>
  <c r="D13" i="60"/>
  <c r="O14" i="60"/>
  <c r="P14" i="60" s="1"/>
  <c r="U14" i="60"/>
  <c r="V14" i="60" s="1"/>
  <c r="I14" i="60"/>
  <c r="J14" i="60" s="1"/>
  <c r="X14" i="60"/>
  <c r="Y14" i="60" s="1"/>
  <c r="O13" i="60"/>
  <c r="P13" i="60" s="1"/>
  <c r="D14" i="60"/>
  <c r="I13" i="60"/>
  <c r="J13" i="60" s="1"/>
  <c r="U13" i="60"/>
  <c r="V13" i="60" s="1"/>
  <c r="X13" i="60"/>
  <c r="Y13" i="60" s="1"/>
  <c r="P12" i="63"/>
  <c r="P13" i="63" s="1"/>
  <c r="P12" i="67"/>
  <c r="P13" i="67" s="1"/>
  <c r="L12" i="63"/>
  <c r="L13" i="63" s="1"/>
  <c r="D14" i="73"/>
  <c r="D15" i="73"/>
  <c r="D13" i="73"/>
  <c r="L12" i="67"/>
  <c r="L13" i="67" s="1"/>
  <c r="H12" i="63"/>
  <c r="H13" i="63" s="1"/>
  <c r="R12" i="67"/>
  <c r="R13" i="67" s="1"/>
  <c r="F12" i="63"/>
  <c r="F13" i="63" s="1"/>
  <c r="R12" i="59"/>
  <c r="R13" i="59" s="1"/>
  <c r="H12" i="67"/>
  <c r="H13" i="67" s="1"/>
  <c r="P12" i="59"/>
  <c r="P13" i="59" s="1"/>
  <c r="N12" i="67"/>
  <c r="N13" i="67" s="1"/>
  <c r="R12" i="63"/>
  <c r="R13" i="63" s="1"/>
  <c r="G13" i="74"/>
  <c r="G14" i="74" s="1"/>
  <c r="K13" i="74"/>
  <c r="K14" i="74" s="1"/>
  <c r="Q13" i="74"/>
  <c r="Q14" i="74" s="1"/>
  <c r="O13" i="74"/>
  <c r="O14" i="74" s="1"/>
  <c r="H12" i="72"/>
  <c r="H13" i="72" s="1"/>
  <c r="L12" i="72"/>
  <c r="L13" i="72" s="1"/>
  <c r="R12" i="72"/>
  <c r="R13" i="72" s="1"/>
  <c r="P12" i="72"/>
  <c r="P13" i="72" s="1"/>
  <c r="D12" i="72"/>
  <c r="C13" i="72" s="1"/>
  <c r="J12" i="72"/>
  <c r="J13" i="72" s="1"/>
  <c r="N12" i="72"/>
  <c r="N13" i="72" s="1"/>
  <c r="F12" i="72"/>
  <c r="F13" i="72" s="1"/>
  <c r="D16" i="73"/>
  <c r="C17" i="73"/>
  <c r="D82" i="38"/>
  <c r="D11" i="74"/>
  <c r="E13" i="74" s="1"/>
  <c r="E14" i="74" s="1"/>
  <c r="F11" i="75"/>
  <c r="G15" i="75" s="1"/>
  <c r="L17" i="75"/>
  <c r="P16" i="75"/>
  <c r="Q15" i="75"/>
  <c r="F16" i="75"/>
  <c r="O16" i="73"/>
  <c r="P16" i="73" s="1"/>
  <c r="N17" i="73"/>
  <c r="W16" i="73"/>
  <c r="X15" i="73"/>
  <c r="Y15" i="73" s="1"/>
  <c r="Q16" i="73"/>
  <c r="F16" i="73"/>
  <c r="G16" i="73" s="1"/>
  <c r="E17" i="73"/>
  <c r="I15" i="73"/>
  <c r="J15" i="73" s="1"/>
  <c r="H16" i="73"/>
  <c r="K16" i="73"/>
  <c r="T16" i="73"/>
  <c r="U15" i="73"/>
  <c r="V15" i="73" s="1"/>
  <c r="P22" i="64" l="1"/>
  <c r="Y22" i="68"/>
  <c r="I14" i="21"/>
  <c r="J14" i="21" s="1"/>
  <c r="J22" i="21" s="1"/>
  <c r="I19" i="21"/>
  <c r="J19" i="21" s="1"/>
  <c r="I15" i="21"/>
  <c r="J15" i="21" s="1"/>
  <c r="C16" i="74"/>
  <c r="E13" i="27"/>
  <c r="R13" i="27" s="1"/>
  <c r="B9" i="40" s="1"/>
  <c r="Q13" i="27"/>
  <c r="Q20" i="27"/>
  <c r="O16" i="62"/>
  <c r="E16" i="70"/>
  <c r="O15" i="62"/>
  <c r="I16" i="21"/>
  <c r="J16" i="21" s="1"/>
  <c r="H17" i="58"/>
  <c r="I18" i="64"/>
  <c r="J18" i="64" s="1"/>
  <c r="I18" i="21"/>
  <c r="J18" i="21" s="1"/>
  <c r="U19" i="60"/>
  <c r="V19" i="60" s="1"/>
  <c r="U18" i="68"/>
  <c r="V18" i="68" s="1"/>
  <c r="U13" i="68"/>
  <c r="V13" i="68" s="1"/>
  <c r="C16" i="65"/>
  <c r="U16" i="60"/>
  <c r="V16" i="60" s="1"/>
  <c r="U17" i="60"/>
  <c r="V17" i="60" s="1"/>
  <c r="V22" i="60" s="1"/>
  <c r="I21" i="64"/>
  <c r="J21" i="64" s="1"/>
  <c r="I20" i="64"/>
  <c r="J20" i="64" s="1"/>
  <c r="J22" i="58"/>
  <c r="I20" i="21"/>
  <c r="J20" i="21" s="1"/>
  <c r="P22" i="21"/>
  <c r="E14" i="70"/>
  <c r="S16" i="58"/>
  <c r="I14" i="73"/>
  <c r="J14" i="73" s="1"/>
  <c r="I14" i="64"/>
  <c r="J14" i="64" s="1"/>
  <c r="J22" i="64" s="1"/>
  <c r="I16" i="64"/>
  <c r="J16" i="64" s="1"/>
  <c r="U21" i="60"/>
  <c r="V21" i="60" s="1"/>
  <c r="U20" i="68"/>
  <c r="V20" i="68" s="1"/>
  <c r="G15" i="66"/>
  <c r="C16" i="61"/>
  <c r="B32" i="37"/>
  <c r="B45" i="40"/>
  <c r="B46" i="40" s="1"/>
  <c r="Q18" i="27"/>
  <c r="I15" i="70"/>
  <c r="M17" i="62"/>
  <c r="L13" i="60"/>
  <c r="M13" i="60" s="1"/>
  <c r="Z13" i="60" s="1"/>
  <c r="B28" i="39" s="1"/>
  <c r="L17" i="60"/>
  <c r="M17" i="60" s="1"/>
  <c r="L14" i="60"/>
  <c r="M14" i="60" s="1"/>
  <c r="L21" i="60"/>
  <c r="M21" i="60" s="1"/>
  <c r="L19" i="60"/>
  <c r="M19" i="60" s="1"/>
  <c r="L20" i="60"/>
  <c r="M20" i="60" s="1"/>
  <c r="L15" i="60"/>
  <c r="M15" i="60" s="1"/>
  <c r="L16" i="60"/>
  <c r="M16" i="60" s="1"/>
  <c r="L18" i="60"/>
  <c r="M18" i="60" s="1"/>
  <c r="L14" i="73"/>
  <c r="M14" i="73" s="1"/>
  <c r="L13" i="73"/>
  <c r="M13" i="73" s="1"/>
  <c r="L15" i="21"/>
  <c r="M15" i="21" s="1"/>
  <c r="L17" i="21"/>
  <c r="M17" i="21" s="1"/>
  <c r="L20" i="21"/>
  <c r="M20" i="21" s="1"/>
  <c r="L14" i="21"/>
  <c r="M14" i="21" s="1"/>
  <c r="L16" i="21"/>
  <c r="M16" i="21" s="1"/>
  <c r="L18" i="21"/>
  <c r="M18" i="21" s="1"/>
  <c r="L19" i="21"/>
  <c r="M19" i="21" s="1"/>
  <c r="L21" i="21"/>
  <c r="M21" i="21" s="1"/>
  <c r="D15" i="75"/>
  <c r="E14" i="75"/>
  <c r="M15" i="75"/>
  <c r="I14" i="75"/>
  <c r="M16" i="75"/>
  <c r="H18" i="58"/>
  <c r="H19" i="58"/>
  <c r="H20" i="58"/>
  <c r="Q17" i="27"/>
  <c r="Q16" i="27"/>
  <c r="M15" i="62"/>
  <c r="E15" i="66"/>
  <c r="Q15" i="66"/>
  <c r="I16" i="70"/>
  <c r="R13" i="73"/>
  <c r="S13" i="73" s="1"/>
  <c r="R14" i="73"/>
  <c r="S14" i="73" s="1"/>
  <c r="R14" i="68"/>
  <c r="S14" i="68" s="1"/>
  <c r="R13" i="68"/>
  <c r="S13" i="68" s="1"/>
  <c r="R16" i="68"/>
  <c r="S16" i="68" s="1"/>
  <c r="R18" i="68"/>
  <c r="S18" i="68" s="1"/>
  <c r="R20" i="68"/>
  <c r="S20" i="68" s="1"/>
  <c r="R15" i="68"/>
  <c r="S15" i="68" s="1"/>
  <c r="R17" i="68"/>
  <c r="S17" i="68" s="1"/>
  <c r="R21" i="68"/>
  <c r="S21" i="68" s="1"/>
  <c r="R19" i="68"/>
  <c r="S19" i="68" s="1"/>
  <c r="M13" i="62"/>
  <c r="R13" i="62" s="1"/>
  <c r="B28" i="40" s="1"/>
  <c r="M13" i="66"/>
  <c r="Q19" i="27"/>
  <c r="M13" i="70"/>
  <c r="R13" i="70" s="1"/>
  <c r="B66" i="40" s="1"/>
  <c r="L15" i="73"/>
  <c r="M15" i="73" s="1"/>
  <c r="L13" i="21"/>
  <c r="M13" i="21" s="1"/>
  <c r="S22" i="21"/>
  <c r="R21" i="58"/>
  <c r="R17" i="58"/>
  <c r="Q15" i="27"/>
  <c r="I14" i="66"/>
  <c r="R14" i="66" s="1"/>
  <c r="B48" i="40" s="1"/>
  <c r="L15" i="68"/>
  <c r="M15" i="68" s="1"/>
  <c r="L16" i="68"/>
  <c r="M16" i="68" s="1"/>
  <c r="L19" i="68"/>
  <c r="M19" i="68" s="1"/>
  <c r="L13" i="68"/>
  <c r="M13" i="68" s="1"/>
  <c r="L18" i="68"/>
  <c r="M18" i="68" s="1"/>
  <c r="L20" i="68"/>
  <c r="M20" i="68" s="1"/>
  <c r="L17" i="68"/>
  <c r="M17" i="68" s="1"/>
  <c r="L14" i="68"/>
  <c r="M14" i="68" s="1"/>
  <c r="Z14" i="68" s="1"/>
  <c r="B71" i="39" s="1"/>
  <c r="N15" i="75"/>
  <c r="O14" i="75"/>
  <c r="Q14" i="66"/>
  <c r="R13" i="64"/>
  <c r="S13" i="64" s="1"/>
  <c r="R14" i="64"/>
  <c r="S14" i="64" s="1"/>
  <c r="R17" i="64"/>
  <c r="S17" i="64" s="1"/>
  <c r="R20" i="64"/>
  <c r="S20" i="64" s="1"/>
  <c r="R16" i="64"/>
  <c r="S16" i="64" s="1"/>
  <c r="Z16" i="64" s="1"/>
  <c r="B52" i="39" s="1"/>
  <c r="R15" i="64"/>
  <c r="S15" i="64" s="1"/>
  <c r="R19" i="64"/>
  <c r="S19" i="64" s="1"/>
  <c r="R18" i="64"/>
  <c r="S18" i="64" s="1"/>
  <c r="R21" i="64"/>
  <c r="S21" i="64" s="1"/>
  <c r="Z21" i="64" s="1"/>
  <c r="B60" i="39" s="1"/>
  <c r="F18" i="21"/>
  <c r="G18" i="21" s="1"/>
  <c r="F19" i="21"/>
  <c r="G19" i="21" s="1"/>
  <c r="F21" i="21"/>
  <c r="G21" i="21" s="1"/>
  <c r="E13" i="66"/>
  <c r="R13" i="66" s="1"/>
  <c r="B47" i="40" s="1"/>
  <c r="E16" i="68"/>
  <c r="F15" i="68"/>
  <c r="G15" i="68" s="1"/>
  <c r="J15" i="75"/>
  <c r="K14" i="75"/>
  <c r="F18" i="60"/>
  <c r="G18" i="60" s="1"/>
  <c r="E19" i="60"/>
  <c r="X14" i="64"/>
  <c r="Y14" i="64" s="1"/>
  <c r="X18" i="64"/>
  <c r="Y18" i="64" s="1"/>
  <c r="X21" i="64"/>
  <c r="Y21" i="64" s="1"/>
  <c r="X16" i="64"/>
  <c r="Y16" i="64" s="1"/>
  <c r="X20" i="64"/>
  <c r="Y20" i="64" s="1"/>
  <c r="X15" i="64"/>
  <c r="Y15" i="64" s="1"/>
  <c r="X19" i="64"/>
  <c r="Y19" i="64" s="1"/>
  <c r="X13" i="64"/>
  <c r="Y13" i="64" s="1"/>
  <c r="X17" i="64"/>
  <c r="Y17" i="64" s="1"/>
  <c r="F14" i="73"/>
  <c r="G14" i="73" s="1"/>
  <c r="F15" i="73"/>
  <c r="G15" i="73" s="1"/>
  <c r="F13" i="73"/>
  <c r="G13" i="73" s="1"/>
  <c r="Z13" i="73" s="1"/>
  <c r="B91" i="39" s="1"/>
  <c r="R14" i="60"/>
  <c r="S14" i="60" s="1"/>
  <c r="Z14" i="60" s="1"/>
  <c r="B29" i="39" s="1"/>
  <c r="R17" i="60"/>
  <c r="S17" i="60" s="1"/>
  <c r="R21" i="60"/>
  <c r="S21" i="60" s="1"/>
  <c r="R16" i="60"/>
  <c r="S16" i="60" s="1"/>
  <c r="R20" i="60"/>
  <c r="S20" i="60" s="1"/>
  <c r="R15" i="60"/>
  <c r="S15" i="60" s="1"/>
  <c r="Z15" i="60" s="1"/>
  <c r="B30" i="39" s="1"/>
  <c r="R18" i="60"/>
  <c r="S18" i="60" s="1"/>
  <c r="R19" i="60"/>
  <c r="S19" i="60" s="1"/>
  <c r="D22" i="64"/>
  <c r="H16" i="75"/>
  <c r="I15" i="75"/>
  <c r="P18" i="70"/>
  <c r="Q17" i="70"/>
  <c r="N17" i="70"/>
  <c r="O16" i="70"/>
  <c r="L18" i="70"/>
  <c r="M17" i="70"/>
  <c r="R14" i="70"/>
  <c r="B67" i="40" s="1"/>
  <c r="K16" i="70"/>
  <c r="J17" i="70"/>
  <c r="H18" i="70"/>
  <c r="I17" i="70"/>
  <c r="F16" i="70"/>
  <c r="G15" i="70"/>
  <c r="E17" i="70"/>
  <c r="D18" i="70"/>
  <c r="P17" i="66"/>
  <c r="Q16" i="66"/>
  <c r="N17" i="66"/>
  <c r="O16" i="66"/>
  <c r="L17" i="66"/>
  <c r="M16" i="66"/>
  <c r="K16" i="66"/>
  <c r="J17" i="66"/>
  <c r="H17" i="66"/>
  <c r="I16" i="66"/>
  <c r="F17" i="66"/>
  <c r="G16" i="66"/>
  <c r="D17" i="66"/>
  <c r="E16" i="66"/>
  <c r="N18" i="62"/>
  <c r="O17" i="62"/>
  <c r="M18" i="62"/>
  <c r="L19" i="62"/>
  <c r="J17" i="62"/>
  <c r="K16" i="62"/>
  <c r="R14" i="62"/>
  <c r="B29" i="40" s="1"/>
  <c r="D17" i="62"/>
  <c r="E16" i="62"/>
  <c r="Y22" i="60"/>
  <c r="P22" i="60"/>
  <c r="J22" i="60"/>
  <c r="Z14" i="21"/>
  <c r="B8" i="39" s="1"/>
  <c r="G22" i="21"/>
  <c r="C22" i="38"/>
  <c r="C24" i="38" s="1"/>
  <c r="C15" i="25"/>
  <c r="D22" i="38"/>
  <c r="D24" i="38" s="1"/>
  <c r="B9" i="38"/>
  <c r="B11" i="38" s="1"/>
  <c r="E22" i="38"/>
  <c r="E24" i="38" s="1"/>
  <c r="B22" i="38"/>
  <c r="B83" i="40"/>
  <c r="B84" i="40" s="1"/>
  <c r="B52" i="37"/>
  <c r="C15" i="72"/>
  <c r="C15" i="67"/>
  <c r="C15" i="63"/>
  <c r="B65" i="38"/>
  <c r="C65" i="38"/>
  <c r="C67" i="38" s="1"/>
  <c r="D51" i="38"/>
  <c r="D53" i="38" s="1"/>
  <c r="E51" i="38"/>
  <c r="E53" i="38" s="1"/>
  <c r="R15" i="62"/>
  <c r="B30" i="40" s="1"/>
  <c r="B22" i="37"/>
  <c r="B26" i="40"/>
  <c r="B27" i="40" s="1"/>
  <c r="I17" i="62"/>
  <c r="H18" i="62"/>
  <c r="P17" i="62"/>
  <c r="Q16" i="62"/>
  <c r="D17" i="27"/>
  <c r="E16" i="27"/>
  <c r="F18" i="58"/>
  <c r="S18" i="58" s="1"/>
  <c r="E19" i="58"/>
  <c r="C16" i="26"/>
  <c r="Y22" i="21"/>
  <c r="M16" i="27"/>
  <c r="L17" i="27"/>
  <c r="G19" i="27"/>
  <c r="F20" i="27"/>
  <c r="D15" i="21"/>
  <c r="P22" i="58"/>
  <c r="S17" i="58"/>
  <c r="R22" i="58"/>
  <c r="Z15" i="73"/>
  <c r="B93" i="39" s="1"/>
  <c r="G14" i="75"/>
  <c r="G13" i="75"/>
  <c r="R13" i="75" s="1"/>
  <c r="B85" i="40" s="1"/>
  <c r="D17" i="73"/>
  <c r="C18" i="73"/>
  <c r="D65" i="38"/>
  <c r="D67" i="38" s="1"/>
  <c r="E65" i="38"/>
  <c r="E67" i="38" s="1"/>
  <c r="B51" i="38"/>
  <c r="C51" i="38"/>
  <c r="C53" i="38" s="1"/>
  <c r="E37" i="38"/>
  <c r="E39" i="38" s="1"/>
  <c r="C37" i="38"/>
  <c r="C39" i="38" s="1"/>
  <c r="D37" i="38"/>
  <c r="D39" i="38" s="1"/>
  <c r="B37" i="38"/>
  <c r="C15" i="59"/>
  <c r="G16" i="62"/>
  <c r="F17" i="62"/>
  <c r="D16" i="60"/>
  <c r="B64" i="40"/>
  <c r="B65" i="40" s="1"/>
  <c r="B42" i="37"/>
  <c r="K16" i="27"/>
  <c r="J17" i="27"/>
  <c r="L22" i="58"/>
  <c r="R14" i="27"/>
  <c r="B10" i="40" s="1"/>
  <c r="I15" i="27"/>
  <c r="H16" i="27"/>
  <c r="O15" i="27"/>
  <c r="N16" i="27"/>
  <c r="P17" i="75"/>
  <c r="Q16" i="75"/>
  <c r="L18" i="75"/>
  <c r="M17" i="75"/>
  <c r="F17" i="75"/>
  <c r="G16" i="75"/>
  <c r="E18" i="73"/>
  <c r="F17" i="73"/>
  <c r="G17" i="73" s="1"/>
  <c r="T17" i="73"/>
  <c r="U16" i="73"/>
  <c r="V16" i="73" s="1"/>
  <c r="H17" i="73"/>
  <c r="I16" i="73"/>
  <c r="J16" i="73" s="1"/>
  <c r="W17" i="73"/>
  <c r="X16" i="73"/>
  <c r="Y16" i="73" s="1"/>
  <c r="L16" i="73"/>
  <c r="M16" i="73" s="1"/>
  <c r="K17" i="73"/>
  <c r="Q17" i="73"/>
  <c r="R16" i="73"/>
  <c r="S16" i="73" s="1"/>
  <c r="O17" i="73"/>
  <c r="P17" i="73" s="1"/>
  <c r="N18" i="73"/>
  <c r="F9" i="38"/>
  <c r="F11" i="38" s="1"/>
  <c r="B7" i="37" s="1"/>
  <c r="Z16" i="60" l="1"/>
  <c r="B31" i="39" s="1"/>
  <c r="Z18" i="64"/>
  <c r="B57" i="39" s="1"/>
  <c r="Q22" i="27"/>
  <c r="V22" i="68"/>
  <c r="Z15" i="21"/>
  <c r="B9" i="39" s="1"/>
  <c r="H22" i="58"/>
  <c r="Z13" i="64"/>
  <c r="B49" i="39" s="1"/>
  <c r="S22" i="64"/>
  <c r="Z22" i="64" s="1"/>
  <c r="C24" i="64" s="1"/>
  <c r="M22" i="21"/>
  <c r="M22" i="60"/>
  <c r="R14" i="75"/>
  <c r="B86" i="40" s="1"/>
  <c r="E15" i="75"/>
  <c r="D16" i="75"/>
  <c r="F19" i="60"/>
  <c r="G19" i="60" s="1"/>
  <c r="E20" i="60"/>
  <c r="Z19" i="64"/>
  <c r="B58" i="39" s="1"/>
  <c r="R15" i="66"/>
  <c r="B49" i="40" s="1"/>
  <c r="M22" i="68"/>
  <c r="Z13" i="68"/>
  <c r="B70" i="39" s="1"/>
  <c r="S22" i="68"/>
  <c r="Y22" i="64"/>
  <c r="S22" i="60"/>
  <c r="J16" i="75"/>
  <c r="K15" i="75"/>
  <c r="Z20" i="64"/>
  <c r="B59" i="39" s="1"/>
  <c r="Z17" i="64"/>
  <c r="B56" i="39" s="1"/>
  <c r="B12" i="38"/>
  <c r="Z13" i="21"/>
  <c r="B7" i="39" s="1"/>
  <c r="I16" i="75"/>
  <c r="H17" i="75"/>
  <c r="Z14" i="73"/>
  <c r="B92" i="39" s="1"/>
  <c r="E17" i="68"/>
  <c r="F16" i="68"/>
  <c r="G16" i="68" s="1"/>
  <c r="Z16" i="68" s="1"/>
  <c r="B73" i="39" s="1"/>
  <c r="Z15" i="64"/>
  <c r="B51" i="39" s="1"/>
  <c r="Z14" i="64"/>
  <c r="B50" i="39" s="1"/>
  <c r="N16" i="75"/>
  <c r="O15" i="75"/>
  <c r="Z15" i="68"/>
  <c r="B72" i="39" s="1"/>
  <c r="Q18" i="70"/>
  <c r="P19" i="70"/>
  <c r="N18" i="70"/>
  <c r="O17" i="70"/>
  <c r="M18" i="70"/>
  <c r="L19" i="70"/>
  <c r="K17" i="70"/>
  <c r="J18" i="70"/>
  <c r="I18" i="70"/>
  <c r="H19" i="70"/>
  <c r="G16" i="70"/>
  <c r="R16" i="70" s="1"/>
  <c r="B69" i="40" s="1"/>
  <c r="F17" i="70"/>
  <c r="R15" i="70"/>
  <c r="B68" i="40" s="1"/>
  <c r="E18" i="70"/>
  <c r="D19" i="70"/>
  <c r="Q17" i="66"/>
  <c r="P18" i="66"/>
  <c r="N18" i="66"/>
  <c r="O17" i="66"/>
  <c r="M17" i="66"/>
  <c r="L18" i="66"/>
  <c r="K17" i="66"/>
  <c r="J18" i="66"/>
  <c r="H18" i="66"/>
  <c r="I17" i="66"/>
  <c r="F18" i="66"/>
  <c r="G17" i="66"/>
  <c r="R16" i="66"/>
  <c r="B50" i="40" s="1"/>
  <c r="E17" i="66"/>
  <c r="D18" i="66"/>
  <c r="N19" i="62"/>
  <c r="O18" i="62"/>
  <c r="L20" i="62"/>
  <c r="M19" i="62"/>
  <c r="J18" i="62"/>
  <c r="K17" i="62"/>
  <c r="R16" i="62"/>
  <c r="B31" i="40" s="1"/>
  <c r="E17" i="62"/>
  <c r="D18" i="62"/>
  <c r="F22" i="38"/>
  <c r="B24" i="38"/>
  <c r="F24" i="38" s="1"/>
  <c r="B33" i="39"/>
  <c r="O16" i="27"/>
  <c r="N17" i="27"/>
  <c r="J18" i="27"/>
  <c r="K17" i="27"/>
  <c r="R15" i="27"/>
  <c r="B11" i="40" s="1"/>
  <c r="B39" i="38"/>
  <c r="F37" i="38"/>
  <c r="C19" i="73"/>
  <c r="D18" i="73"/>
  <c r="D16" i="21"/>
  <c r="G20" i="27"/>
  <c r="F21" i="27"/>
  <c r="G21" i="27" s="1"/>
  <c r="M17" i="27"/>
  <c r="L18" i="27"/>
  <c r="F19" i="58"/>
  <c r="E20" i="58"/>
  <c r="D18" i="27"/>
  <c r="E17" i="27"/>
  <c r="I18" i="62"/>
  <c r="H19" i="62"/>
  <c r="B67" i="38"/>
  <c r="F65" i="38"/>
  <c r="G67" i="38"/>
  <c r="B40" i="37"/>
  <c r="I16" i="27"/>
  <c r="H17" i="27"/>
  <c r="D17" i="60"/>
  <c r="Z17" i="60" s="1"/>
  <c r="B35" i="39" s="1"/>
  <c r="F18" i="62"/>
  <c r="G17" i="62"/>
  <c r="B20" i="37"/>
  <c r="G39" i="38"/>
  <c r="B53" i="38"/>
  <c r="F51" i="38"/>
  <c r="B12" i="37"/>
  <c r="B7" i="40"/>
  <c r="B8" i="40" s="1"/>
  <c r="Q17" i="62"/>
  <c r="P18" i="62"/>
  <c r="B30" i="37"/>
  <c r="G53" i="38"/>
  <c r="G81" i="38"/>
  <c r="B50" i="37"/>
  <c r="Q17" i="75"/>
  <c r="P18" i="75"/>
  <c r="F18" i="75"/>
  <c r="G17" i="75"/>
  <c r="L19" i="75"/>
  <c r="M18" i="75"/>
  <c r="H18" i="73"/>
  <c r="I17" i="73"/>
  <c r="J17" i="73" s="1"/>
  <c r="F18" i="73"/>
  <c r="G18" i="73" s="1"/>
  <c r="E19" i="73"/>
  <c r="Q18" i="73"/>
  <c r="R17" i="73"/>
  <c r="S17" i="73" s="1"/>
  <c r="L17" i="73"/>
  <c r="M17" i="73" s="1"/>
  <c r="K18" i="73"/>
  <c r="T18" i="73"/>
  <c r="U17" i="73"/>
  <c r="V17" i="73" s="1"/>
  <c r="O18" i="73"/>
  <c r="P18" i="73" s="1"/>
  <c r="N19" i="73"/>
  <c r="W18" i="73"/>
  <c r="X17" i="73"/>
  <c r="Y17" i="73" s="1"/>
  <c r="Z16" i="73"/>
  <c r="B94" i="39" s="1"/>
  <c r="B96" i="39" s="1"/>
  <c r="B8" i="37"/>
  <c r="G24" i="38"/>
  <c r="R17" i="66" l="1"/>
  <c r="B51" i="40" s="1"/>
  <c r="C64" i="39"/>
  <c r="B31" i="37"/>
  <c r="N17" i="75"/>
  <c r="O16" i="75"/>
  <c r="F17" i="68"/>
  <c r="G17" i="68" s="1"/>
  <c r="Z17" i="68" s="1"/>
  <c r="B77" i="39" s="1"/>
  <c r="E18" i="68"/>
  <c r="E16" i="75"/>
  <c r="D17" i="75"/>
  <c r="R15" i="75"/>
  <c r="B87" i="40" s="1"/>
  <c r="I17" i="75"/>
  <c r="H18" i="75"/>
  <c r="B62" i="39"/>
  <c r="J17" i="75"/>
  <c r="K16" i="75"/>
  <c r="B75" i="39"/>
  <c r="E21" i="60"/>
  <c r="F21" i="60" s="1"/>
  <c r="G21" i="60" s="1"/>
  <c r="G22" i="60" s="1"/>
  <c r="F20" i="60"/>
  <c r="G20" i="60" s="1"/>
  <c r="B54" i="39"/>
  <c r="P20" i="70"/>
  <c r="Q19" i="70"/>
  <c r="O18" i="70"/>
  <c r="N19" i="70"/>
  <c r="M19" i="70"/>
  <c r="L20" i="70"/>
  <c r="J19" i="70"/>
  <c r="K18" i="70"/>
  <c r="H20" i="70"/>
  <c r="I19" i="70"/>
  <c r="F18" i="70"/>
  <c r="G17" i="70"/>
  <c r="R17" i="70" s="1"/>
  <c r="B70" i="40" s="1"/>
  <c r="E19" i="70"/>
  <c r="D20" i="70"/>
  <c r="P19" i="66"/>
  <c r="Q18" i="66"/>
  <c r="N19" i="66"/>
  <c r="O18" i="66"/>
  <c r="L19" i="66"/>
  <c r="M18" i="66"/>
  <c r="J19" i="66"/>
  <c r="K18" i="66"/>
  <c r="H19" i="66"/>
  <c r="I18" i="66"/>
  <c r="F19" i="66"/>
  <c r="G18" i="66"/>
  <c r="D19" i="66"/>
  <c r="E18" i="66"/>
  <c r="R18" i="66" s="1"/>
  <c r="B52" i="40" s="1"/>
  <c r="O19" i="62"/>
  <c r="N20" i="62"/>
  <c r="L21" i="62"/>
  <c r="M21" i="62" s="1"/>
  <c r="M20" i="62"/>
  <c r="J19" i="62"/>
  <c r="K18" i="62"/>
  <c r="D19" i="62"/>
  <c r="E18" i="62"/>
  <c r="Z17" i="73"/>
  <c r="B98" i="39" s="1"/>
  <c r="G22" i="27"/>
  <c r="R16" i="27"/>
  <c r="B12" i="40" s="1"/>
  <c r="F53" i="38"/>
  <c r="G18" i="62"/>
  <c r="F19" i="62"/>
  <c r="I17" i="27"/>
  <c r="H18" i="27"/>
  <c r="E18" i="27"/>
  <c r="D19" i="27"/>
  <c r="S19" i="58"/>
  <c r="Z16" i="21"/>
  <c r="B10" i="39" s="1"/>
  <c r="B12" i="39" s="1"/>
  <c r="D19" i="73"/>
  <c r="C20" i="73"/>
  <c r="F39" i="38"/>
  <c r="B40" i="38" s="1"/>
  <c r="Q18" i="62"/>
  <c r="P19" i="62"/>
  <c r="R17" i="62"/>
  <c r="B32" i="40" s="1"/>
  <c r="D18" i="60"/>
  <c r="Z18" i="60" s="1"/>
  <c r="B36" i="39" s="1"/>
  <c r="F67" i="38"/>
  <c r="B68" i="38" s="1"/>
  <c r="I19" i="62"/>
  <c r="H20" i="62"/>
  <c r="F20" i="58"/>
  <c r="S20" i="58" s="1"/>
  <c r="E21" i="58"/>
  <c r="F21" i="58" s="1"/>
  <c r="S21" i="58" s="1"/>
  <c r="L19" i="27"/>
  <c r="M18" i="27"/>
  <c r="D17" i="21"/>
  <c r="Z17" i="21" s="1"/>
  <c r="B14" i="39" s="1"/>
  <c r="K18" i="27"/>
  <c r="J19" i="27"/>
  <c r="O17" i="27"/>
  <c r="N18" i="27"/>
  <c r="P19" i="75"/>
  <c r="Q18" i="75"/>
  <c r="M19" i="75"/>
  <c r="L20" i="75"/>
  <c r="F19" i="75"/>
  <c r="G18" i="75"/>
  <c r="W19" i="73"/>
  <c r="X18" i="73"/>
  <c r="Y18" i="73" s="1"/>
  <c r="U18" i="73"/>
  <c r="V18" i="73" s="1"/>
  <c r="T19" i="73"/>
  <c r="Q19" i="73"/>
  <c r="R18" i="73"/>
  <c r="S18" i="73" s="1"/>
  <c r="I18" i="73"/>
  <c r="J18" i="73" s="1"/>
  <c r="H19" i="73"/>
  <c r="N20" i="73"/>
  <c r="O19" i="73"/>
  <c r="P19" i="73" s="1"/>
  <c r="K19" i="73"/>
  <c r="L18" i="73"/>
  <c r="M18" i="73" s="1"/>
  <c r="E20" i="73"/>
  <c r="F19" i="73"/>
  <c r="G19" i="73" s="1"/>
  <c r="B28" i="38"/>
  <c r="D25" i="38"/>
  <c r="C25" i="38"/>
  <c r="E25" i="38"/>
  <c r="B25" i="38"/>
  <c r="B64" i="39" l="1"/>
  <c r="D18" i="75"/>
  <c r="E17" i="75"/>
  <c r="M22" i="62"/>
  <c r="H19" i="75"/>
  <c r="I18" i="75"/>
  <c r="R16" i="75"/>
  <c r="B88" i="40" s="1"/>
  <c r="N18" i="75"/>
  <c r="O17" i="75"/>
  <c r="E19" i="68"/>
  <c r="F18" i="68"/>
  <c r="G18" i="68" s="1"/>
  <c r="Z18" i="73"/>
  <c r="B99" i="39" s="1"/>
  <c r="J18" i="75"/>
  <c r="K17" i="75"/>
  <c r="Q20" i="70"/>
  <c r="P21" i="70"/>
  <c r="Q21" i="70" s="1"/>
  <c r="Q22" i="70" s="1"/>
  <c r="N20" i="70"/>
  <c r="O19" i="70"/>
  <c r="L21" i="70"/>
  <c r="M21" i="70" s="1"/>
  <c r="M20" i="70"/>
  <c r="K19" i="70"/>
  <c r="J20" i="70"/>
  <c r="H21" i="70"/>
  <c r="I21" i="70" s="1"/>
  <c r="I20" i="70"/>
  <c r="G18" i="70"/>
  <c r="F19" i="70"/>
  <c r="E20" i="70"/>
  <c r="D21" i="70"/>
  <c r="E21" i="70" s="1"/>
  <c r="Q19" i="66"/>
  <c r="P20" i="66"/>
  <c r="N20" i="66"/>
  <c r="O19" i="66"/>
  <c r="L20" i="66"/>
  <c r="M19" i="66"/>
  <c r="J20" i="66"/>
  <c r="K19" i="66"/>
  <c r="I19" i="66"/>
  <c r="H20" i="66"/>
  <c r="G19" i="66"/>
  <c r="F20" i="66"/>
  <c r="D20" i="66"/>
  <c r="E19" i="66"/>
  <c r="N21" i="62"/>
  <c r="O21" i="62" s="1"/>
  <c r="O20" i="62"/>
  <c r="J20" i="62"/>
  <c r="K19" i="62"/>
  <c r="D20" i="62"/>
  <c r="E19" i="62"/>
  <c r="R17" i="27"/>
  <c r="B13" i="40" s="1"/>
  <c r="D18" i="21"/>
  <c r="H21" i="62"/>
  <c r="I21" i="62" s="1"/>
  <c r="I20" i="62"/>
  <c r="C21" i="73"/>
  <c r="D21" i="73" s="1"/>
  <c r="D20" i="73"/>
  <c r="D22" i="73" s="1"/>
  <c r="F22" i="58"/>
  <c r="F20" i="62"/>
  <c r="G19" i="62"/>
  <c r="B57" i="38"/>
  <c r="E54" i="38"/>
  <c r="C54" i="38"/>
  <c r="D54" i="38"/>
  <c r="O18" i="27"/>
  <c r="N19" i="27"/>
  <c r="J20" i="27"/>
  <c r="K19" i="27"/>
  <c r="L20" i="27"/>
  <c r="M19" i="27"/>
  <c r="B71" i="38"/>
  <c r="E68" i="38"/>
  <c r="D68" i="38"/>
  <c r="C68" i="38"/>
  <c r="D19" i="60"/>
  <c r="Z19" i="60" s="1"/>
  <c r="B37" i="39" s="1"/>
  <c r="P20" i="62"/>
  <c r="Q19" i="62"/>
  <c r="B43" i="38"/>
  <c r="E40" i="38"/>
  <c r="C40" i="38"/>
  <c r="D40" i="38"/>
  <c r="S22" i="58"/>
  <c r="C24" i="58" s="1"/>
  <c r="B11" i="37" s="1"/>
  <c r="E19" i="27"/>
  <c r="D20" i="27"/>
  <c r="I18" i="27"/>
  <c r="H19" i="27"/>
  <c r="R18" i="62"/>
  <c r="B33" i="40" s="1"/>
  <c r="B54" i="38"/>
  <c r="F20" i="75"/>
  <c r="G19" i="75"/>
  <c r="M20" i="75"/>
  <c r="L21" i="75"/>
  <c r="M21" i="75" s="1"/>
  <c r="P20" i="75"/>
  <c r="Q19" i="75"/>
  <c r="K20" i="73"/>
  <c r="L19" i="73"/>
  <c r="M19" i="73" s="1"/>
  <c r="R19" i="73"/>
  <c r="S19" i="73" s="1"/>
  <c r="Q20" i="73"/>
  <c r="W20" i="73"/>
  <c r="X19" i="73"/>
  <c r="Y19" i="73" s="1"/>
  <c r="E21" i="73"/>
  <c r="F21" i="73" s="1"/>
  <c r="G21" i="73" s="1"/>
  <c r="F20" i="73"/>
  <c r="G20" i="73" s="1"/>
  <c r="N21" i="73"/>
  <c r="O21" i="73" s="1"/>
  <c r="P21" i="73" s="1"/>
  <c r="O20" i="73"/>
  <c r="P20" i="73" s="1"/>
  <c r="H20" i="73"/>
  <c r="I19" i="73"/>
  <c r="J19" i="73" s="1"/>
  <c r="T20" i="73"/>
  <c r="U19" i="73"/>
  <c r="V19" i="73" s="1"/>
  <c r="F25" i="38"/>
  <c r="I22" i="62" l="1"/>
  <c r="O22" i="62"/>
  <c r="E22" i="70"/>
  <c r="J19" i="75"/>
  <c r="K18" i="75"/>
  <c r="H20" i="75"/>
  <c r="I19" i="75"/>
  <c r="I22" i="70"/>
  <c r="M22" i="70"/>
  <c r="O18" i="75"/>
  <c r="N19" i="75"/>
  <c r="Z18" i="68"/>
  <c r="B78" i="39" s="1"/>
  <c r="R17" i="75"/>
  <c r="B89" i="40" s="1"/>
  <c r="P22" i="73"/>
  <c r="E20" i="68"/>
  <c r="F19" i="68"/>
  <c r="G19" i="68" s="1"/>
  <c r="Z19" i="68" s="1"/>
  <c r="B79" i="39" s="1"/>
  <c r="E18" i="75"/>
  <c r="D19" i="75"/>
  <c r="O20" i="70"/>
  <c r="N21" i="70"/>
  <c r="O21" i="70" s="1"/>
  <c r="K20" i="70"/>
  <c r="J21" i="70"/>
  <c r="K21" i="70" s="1"/>
  <c r="K22" i="70" s="1"/>
  <c r="G19" i="70"/>
  <c r="R19" i="70" s="1"/>
  <c r="B72" i="40" s="1"/>
  <c r="F20" i="70"/>
  <c r="R18" i="70"/>
  <c r="B71" i="40" s="1"/>
  <c r="F68" i="38"/>
  <c r="Q20" i="66"/>
  <c r="P21" i="66"/>
  <c r="Q21" i="66" s="1"/>
  <c r="O20" i="66"/>
  <c r="N21" i="66"/>
  <c r="O21" i="66" s="1"/>
  <c r="L21" i="66"/>
  <c r="M21" i="66" s="1"/>
  <c r="M20" i="66"/>
  <c r="J21" i="66"/>
  <c r="K21" i="66" s="1"/>
  <c r="K20" i="66"/>
  <c r="K22" i="66" s="1"/>
  <c r="I20" i="66"/>
  <c r="H21" i="66"/>
  <c r="I21" i="66" s="1"/>
  <c r="G20" i="66"/>
  <c r="F21" i="66"/>
  <c r="G21" i="66" s="1"/>
  <c r="R19" i="66"/>
  <c r="B53" i="40" s="1"/>
  <c r="D21" i="66"/>
  <c r="E21" i="66" s="1"/>
  <c r="E20" i="66"/>
  <c r="K20" i="62"/>
  <c r="J21" i="62"/>
  <c r="K21" i="62" s="1"/>
  <c r="E20" i="62"/>
  <c r="D21" i="62"/>
  <c r="E21" i="62" s="1"/>
  <c r="F40" i="38"/>
  <c r="R18" i="27"/>
  <c r="B14" i="40" s="1"/>
  <c r="R19" i="62"/>
  <c r="B34" i="40" s="1"/>
  <c r="I19" i="27"/>
  <c r="H20" i="27"/>
  <c r="D21" i="27"/>
  <c r="E21" i="27" s="1"/>
  <c r="E20" i="27"/>
  <c r="P21" i="62"/>
  <c r="Q21" i="62" s="1"/>
  <c r="Q20" i="62"/>
  <c r="D21" i="60"/>
  <c r="Z21" i="60" s="1"/>
  <c r="B39" i="39" s="1"/>
  <c r="D20" i="60"/>
  <c r="M20" i="27"/>
  <c r="L21" i="27"/>
  <c r="M21" i="27" s="1"/>
  <c r="J21" i="27"/>
  <c r="K21" i="27" s="1"/>
  <c r="K20" i="27"/>
  <c r="Z18" i="21"/>
  <c r="B15" i="39" s="1"/>
  <c r="Z19" i="73"/>
  <c r="B100" i="39" s="1"/>
  <c r="F54" i="38"/>
  <c r="O19" i="27"/>
  <c r="N20" i="27"/>
  <c r="F21" i="62"/>
  <c r="G21" i="62" s="1"/>
  <c r="G20" i="62"/>
  <c r="D19" i="21"/>
  <c r="Z19" i="21" s="1"/>
  <c r="B16" i="39" s="1"/>
  <c r="P21" i="75"/>
  <c r="Q21" i="75" s="1"/>
  <c r="Q20" i="75"/>
  <c r="F21" i="75"/>
  <c r="G21" i="75" s="1"/>
  <c r="G20" i="75"/>
  <c r="M22" i="75"/>
  <c r="I20" i="73"/>
  <c r="J20" i="73" s="1"/>
  <c r="H21" i="73"/>
  <c r="I21" i="73" s="1"/>
  <c r="J21" i="73" s="1"/>
  <c r="G22" i="73"/>
  <c r="R20" i="73"/>
  <c r="S20" i="73" s="1"/>
  <c r="Q21" i="73"/>
  <c r="R21" i="73" s="1"/>
  <c r="S21" i="73" s="1"/>
  <c r="L20" i="73"/>
  <c r="M20" i="73" s="1"/>
  <c r="K21" i="73"/>
  <c r="L21" i="73" s="1"/>
  <c r="M21" i="73" s="1"/>
  <c r="W21" i="73"/>
  <c r="X21" i="73" s="1"/>
  <c r="Y21" i="73" s="1"/>
  <c r="X20" i="73"/>
  <c r="Y20" i="73" s="1"/>
  <c r="U20" i="73"/>
  <c r="V20" i="73" s="1"/>
  <c r="T21" i="73"/>
  <c r="U21" i="73" s="1"/>
  <c r="V21" i="73" s="1"/>
  <c r="E22" i="27" l="1"/>
  <c r="M22" i="66"/>
  <c r="R20" i="66"/>
  <c r="B54" i="40" s="1"/>
  <c r="G22" i="66"/>
  <c r="R18" i="75"/>
  <c r="B90" i="40" s="1"/>
  <c r="N20" i="75"/>
  <c r="O19" i="75"/>
  <c r="E22" i="62"/>
  <c r="I22" i="66"/>
  <c r="O22" i="66"/>
  <c r="H21" i="75"/>
  <c r="I21" i="75" s="1"/>
  <c r="I20" i="75"/>
  <c r="D20" i="75"/>
  <c r="E19" i="75"/>
  <c r="K22" i="62"/>
  <c r="Q22" i="66"/>
  <c r="O22" i="70"/>
  <c r="E21" i="68"/>
  <c r="F21" i="68" s="1"/>
  <c r="G21" i="68" s="1"/>
  <c r="Z21" i="68" s="1"/>
  <c r="B81" i="39" s="1"/>
  <c r="F20" i="68"/>
  <c r="G20" i="68" s="1"/>
  <c r="Z20" i="68" s="1"/>
  <c r="B80" i="39" s="1"/>
  <c r="B83" i="39" s="1"/>
  <c r="B85" i="39" s="1"/>
  <c r="K19" i="75"/>
  <c r="J20" i="75"/>
  <c r="G20" i="70"/>
  <c r="F21" i="70"/>
  <c r="G21" i="70" s="1"/>
  <c r="R21" i="70" s="1"/>
  <c r="B74" i="40" s="1"/>
  <c r="R21" i="66"/>
  <c r="B55" i="40" s="1"/>
  <c r="E22" i="66"/>
  <c r="B56" i="40"/>
  <c r="B58" i="40" s="1"/>
  <c r="R21" i="62"/>
  <c r="B36" i="40" s="1"/>
  <c r="R19" i="27"/>
  <c r="B15" i="40" s="1"/>
  <c r="J22" i="73"/>
  <c r="G22" i="75"/>
  <c r="Q22" i="75"/>
  <c r="M22" i="27"/>
  <c r="D20" i="21"/>
  <c r="D21" i="21"/>
  <c r="Z21" i="21" s="1"/>
  <c r="B18" i="39" s="1"/>
  <c r="R20" i="62"/>
  <c r="B35" i="40" s="1"/>
  <c r="G22" i="62"/>
  <c r="O20" i="27"/>
  <c r="N21" i="27"/>
  <c r="O21" i="27" s="1"/>
  <c r="Z20" i="60"/>
  <c r="B38" i="39" s="1"/>
  <c r="B41" i="39" s="1"/>
  <c r="B43" i="39" s="1"/>
  <c r="D22" i="60"/>
  <c r="Z22" i="60" s="1"/>
  <c r="C24" i="60" s="1"/>
  <c r="I20" i="27"/>
  <c r="R20" i="27" s="1"/>
  <c r="B16" i="40" s="1"/>
  <c r="H21" i="27"/>
  <c r="I21" i="27" s="1"/>
  <c r="V22" i="73"/>
  <c r="M22" i="73"/>
  <c r="S22" i="73"/>
  <c r="Z20" i="73"/>
  <c r="B101" i="39" s="1"/>
  <c r="K22" i="27"/>
  <c r="Q22" i="62"/>
  <c r="Y22" i="73"/>
  <c r="Z21" i="73"/>
  <c r="B102" i="39" s="1"/>
  <c r="I22" i="75" l="1"/>
  <c r="G22" i="68"/>
  <c r="Z22" i="68" s="1"/>
  <c r="C24" i="68" s="1"/>
  <c r="C85" i="39" s="1"/>
  <c r="R19" i="75"/>
  <c r="B91" i="40" s="1"/>
  <c r="B37" i="40"/>
  <c r="B39" i="40" s="1"/>
  <c r="B41" i="37"/>
  <c r="I22" i="27"/>
  <c r="R22" i="66"/>
  <c r="D24" i="66" s="1"/>
  <c r="C58" i="40" s="1"/>
  <c r="K20" i="75"/>
  <c r="J21" i="75"/>
  <c r="K21" i="75" s="1"/>
  <c r="N21" i="75"/>
  <c r="O21" i="75" s="1"/>
  <c r="O20" i="75"/>
  <c r="D21" i="75"/>
  <c r="E21" i="75" s="1"/>
  <c r="E20" i="75"/>
  <c r="G22" i="70"/>
  <c r="R22" i="70" s="1"/>
  <c r="D24" i="70" s="1"/>
  <c r="R20" i="70"/>
  <c r="B73" i="40" s="1"/>
  <c r="B75" i="40" s="1"/>
  <c r="B77" i="40" s="1"/>
  <c r="B104" i="39"/>
  <c r="B106" i="39" s="1"/>
  <c r="O22" i="27"/>
  <c r="Z22" i="73"/>
  <c r="C24" i="73" s="1"/>
  <c r="C106" i="39" s="1"/>
  <c r="R22" i="62"/>
  <c r="D24" i="62" s="1"/>
  <c r="R21" i="27"/>
  <c r="B17" i="40" s="1"/>
  <c r="B18" i="40" s="1"/>
  <c r="B20" i="40" s="1"/>
  <c r="C43" i="39"/>
  <c r="B21" i="37"/>
  <c r="Z20" i="21"/>
  <c r="B17" i="39" s="1"/>
  <c r="B20" i="39" s="1"/>
  <c r="B22" i="39" s="1"/>
  <c r="D22" i="21"/>
  <c r="Z22" i="21" s="1"/>
  <c r="C24" i="21" s="1"/>
  <c r="B51" i="37"/>
  <c r="B33" i="37" l="1"/>
  <c r="B35" i="37" s="1"/>
  <c r="R20" i="75"/>
  <c r="B92" i="40" s="1"/>
  <c r="K22" i="75"/>
  <c r="R22" i="27"/>
  <c r="B13" i="37" s="1"/>
  <c r="R21" i="75"/>
  <c r="B93" i="40" s="1"/>
  <c r="E22" i="75"/>
  <c r="O22" i="75"/>
  <c r="C77" i="40"/>
  <c r="B43" i="37"/>
  <c r="B45" i="37" s="1"/>
  <c r="B9" i="37"/>
  <c r="C22" i="39"/>
  <c r="B23" i="37"/>
  <c r="B25" i="37" s="1"/>
  <c r="C39" i="40"/>
  <c r="D24" i="27" l="1"/>
  <c r="C20" i="40" s="1"/>
  <c r="B94" i="40"/>
  <c r="B96" i="40" s="1"/>
  <c r="R22" i="75"/>
  <c r="D24" i="75" s="1"/>
  <c r="B15" i="37"/>
  <c r="C96" i="40" l="1"/>
  <c r="B53" i="37"/>
  <c r="B55" i="37" s="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<sst xmlns="http://schemas.openxmlformats.org/spreadsheetml/2006/main" count="1719" uniqueCount="527">
  <si>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</si>
  <si>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</si>
  <si>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</si>
  <si>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</si>
  <si>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</si>
  <si>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</si>
  <si>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</si>
  <si>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</si>
  <si>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</si>
  <si>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</si>
  <si>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</si>
  <si>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</si>
  <si>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</si>
  <si>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</si>
  <si>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</si>
  <si>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</si>
  <si>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</si>
  <si>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</si>
  <si>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</si>
  <si>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</si>
  <si>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</si>
  <si>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</si>
  <si>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</si>
  <si>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</si>
  <si>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</si>
  <si>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</si>
  <si>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</si>
  <si>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</si>
  <si>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</si>
  <si>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</si>
  <si>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</si>
  <si>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</si>
  <si>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</si>
  <si>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</si>
  <si>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</si>
  <si>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</si>
  <si>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</si>
  <si>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</si>
  <si>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</si>
  <si>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</si>
  <si>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</si>
  <si>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</si>
  <si>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</si>
  <si>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</si>
  <si>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</si>
  <si>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</si>
  <si>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</si>
  <si>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</si>
  <si>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</si>
  <si>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</si>
  <si>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</si>
  <si>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</si>
  <si>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</si>
  <si>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</si>
  <si>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</si>
  <si>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</si>
  <si>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</si>
  <si>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</si>
  <si>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</si>
  <si>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</si>
  <si>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</si>
  <si>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</si>
  <si>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</si>
  <si>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</si>
  <si>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</si>
  <si>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</si>
  <si>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</si>
  <si>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</si>
  <si>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</si>
  <si>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</si>
  <si>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</si>
  <si>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</si>
  <si>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</si>
  <si>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</si>
  <si>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</si>
  <si>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</si>
  <si>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</si>
  <si>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</si>
  <si>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</si>
  <si>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</si>
  <si>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</si>
  <si>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</si>
  <si>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</si>
  <si>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</si>
  <si>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</si>
  <si>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</si>
  <si>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</si>
  <si>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</si>
  <si>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</si>
  <si>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</si>
  <si>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</si>
  <si>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</si>
  <si>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</si>
  <si>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</si>
  <si>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</si>
  <si>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</si>
  <si>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</si>
  <si>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</si>
  <si>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</si>
  <si>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</si>
  <si>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</si>
  <si>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</si>
  <si>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</si>
  <si>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</si>
  <si>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</si>
  <si>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</si>
  <si>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</si>
  <si>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</si>
  <si>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</si>
  <si>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</si>
  <si>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</si>
  <si>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</si>
  <si>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</si>
  <si>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</si>
  <si>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</si>
  <si>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</si>
  <si>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</si>
  <si>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</si>
  <si>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</si>
  <si>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</si>
  <si>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</si>
  <si>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</si>
  <si>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</si>
  <si>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</si>
  <si>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</si>
  <si>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</si>
  <si>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</si>
  <si>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</si>
  <si>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</si>
  <si>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</si>
  <si>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</si>
  <si>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</si>
  <si>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</si>
  <si>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</si>
  <si>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</si>
  <si>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</si>
  <si>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</si>
  <si>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</si>
  <si>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</si>
  <si>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</si>
  <si>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</si>
  <si>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</si>
  <si>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</si>
  <si>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</si>
  <si>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</si>
  <si>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</si>
  <si>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</si>
  <si>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</si>
  <si>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</si>
  <si>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</si>
  <si>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</si>
  <si>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</si>
  <si>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</si>
  <si>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</si>
  <si>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</si>
  <si>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</si>
  <si>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</si>
  <si>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</si>
  <si>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</si>
  <si>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</si>
  <si>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</si>
  <si>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</si>
  <si>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</si>
  <si>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</si>
  <si>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</si>
  <si>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</si>
  <si>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</si>
  <si>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</si>
  <si>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</si>
  <si>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</si>
  <si>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</si>
  <si>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</si>
  <si>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</si>
  <si>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</si>
  <si>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</si>
  <si>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</si>
  <si>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</si>
  <si>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</si>
  <si>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</si>
  <si>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</si>
  <si>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</si>
  <si>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</si>
  <si>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</si>
  <si>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</si>
  <si>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</si>
  <si>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</si>
  <si>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</si>
  <si>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</si>
  <si>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</si>
  <si>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</si>
  <si>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</si>
  <si>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</si>
  <si>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</si>
  <si>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</si>
  <si>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</si>
  <si>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</si>
  <si>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</si>
  <si>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</si>
  <si>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</si>
  <si>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</si>
  <si>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</si>
  <si>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</si>
  <si>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</si>
  <si>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</si>
  <si>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</si>
  <si>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</si>
  <si>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</si>
  <si>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</si>
  <si>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</si>
  <si>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</si>
  <si>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</si>
  <si>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</si>
  <si>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</si>
  <si>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</si>
  <si>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</si>
  <si>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</si>
  <si>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</si>
  <si>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</si>
  <si>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</si>
  <si>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</si>
  <si>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</si>
  <si>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</si>
  <si>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</si>
  <si>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</si>
  <si>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</si>
  <si>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</si>
  <si>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</si>
  <si>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</si>
  <si>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</si>
  <si>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</si>
  <si>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</si>
  <si>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</si>
  <si>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</si>
  <si>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</si>
  <si>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</si>
  <si>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</si>
  <si>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</si>
  <si>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</si>
  <si>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</si>
  <si>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</si>
  <si>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</si>
  <si>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</si>
  <si>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</si>
  <si>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</si>
  <si>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</si>
  <si>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</si>
  <si>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</si>
  <si>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</si>
  <si>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</si>
  <si>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</si>
  <si>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</si>
  <si>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</si>
  <si>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</si>
  <si>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</si>
  <si>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</si>
  <si>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</si>
  <si>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</si>
  <si>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</si>
  <si>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</si>
  <si>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</si>
  <si>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</si>
  <si>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</si>
  <si>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</si>
  <si>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</si>
  <si>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</si>
  <si>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</si>
  <si>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</si>
  <si>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</si>
  <si>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</si>
  <si>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</si>
  <si>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</si>
  <si>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</si>
  <si>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</si>
  <si>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</si>
  <si>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</si>
  <si>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</si>
  <si>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</si>
  <si>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</si>
  <si>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</si>
  <si>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</si>
  <si>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</si>
  <si>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</si>
  <si>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</si>
  <si>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</si>
  <si>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</si>
  <si>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</si>
  <si>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</si>
  <si>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</si>
  <si>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</si>
  <si>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</si>
  <si>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</si>
  <si>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</si>
  <si>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</si>
  <si>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</si>
  <si>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</si>
  <si>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</si>
  <si>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</si>
  <si>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</si>
  <si>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</si>
  <si>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</si>
  <si>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</si>
  <si>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</si>
  <si>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</si>
  <si>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</si>
  <si>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</si>
  <si>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</si>
  <si>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</si>
  <si>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</si>
  <si>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</si>
  <si>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</si>
  <si>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</si>
  <si>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</si>
  <si>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</si>
  <si>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</si>
  <si>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</si>
  <si>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</si>
  <si>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</si>
  <si>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</si>
  <si>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</si>
  <si>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</si>
  <si>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</si>
  <si>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</si>
  <si>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</si>
  <si>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</si>
  <si>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</si>
  <si>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</si>
  <si>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</si>
  <si>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</si>
  <si>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</si>
  <si>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</si>
  <si>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</si>
  <si>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</si>
  <si>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</si>
  <si>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</si>
  <si>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</si>
  <si>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</si>
  <si>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</si>
  <si>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</si>
  <si>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</si>
  <si>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</si>
  <si>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</si>
  <si>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</si>
  <si>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</si>
  <si>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</si>
  <si>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</si>
  <si>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</si>
  <si>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</si>
  <si>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</si>
  <si>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</si>
  <si>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</si>
  <si>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</si>
  <si>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</si>
  <si>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</si>
  <si>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</si>
  <si>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</si>
  <si>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</si>
  <si>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</si>
  <si>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</si>
  <si>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</si>
  <si>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</si>
  <si>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</si>
  <si>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</si>
  <si>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</si>
  <si>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</si>
  <si>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</si>
  <si>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</si>
  <si>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</si>
  <si>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</si>
  <si>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</si>
  <si>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</si>
  <si>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</si>
  <si>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</si>
  <si>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</si>
  <si>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</si>
  <si>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</si>
  <si>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</si>
  <si>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</si>
  <si>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</si>
  <si>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</si>
  <si>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</si>
  <si>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</si>
  <si>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</si>
  <si>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</si>
  <si>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</si>
  <si>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</si>
  <si>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</si>
  <si>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</si>
  <si>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</si>
  <si>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</si>
  <si>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</si>
  <si>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</si>
  <si>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</si>
  <si>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</si>
  <si>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</si>
  <si>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</si>
  <si>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</si>
  <si>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</si>
  <si>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</si>
  <si>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</si>
  <si>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</si>
  <si>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</si>
  <si>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</si>
  <si>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</si>
  <si>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</si>
  <si>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</si>
  <si>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</si>
  <si>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</si>
  <si>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</si>
  <si>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</si>
  <si>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</si>
  <si>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</si>
  <si>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</si>
  <si>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</si>
  <si>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</si>
  <si>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</si>
  <si>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</si>
  <si>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</si>
  <si>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</si>
  <si>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</si>
  <si>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</si>
  <si>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</si>
  <si>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</si>
  <si>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</si>
  <si>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</si>
  <si>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</si>
  <si>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</si>
  <si>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</si>
  <si>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</si>
  <si>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</si>
  <si>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</si>
  <si>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</si>
  <si>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</si>
  <si>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</si>
  <si>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</si>
  <si>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</si>
  <si>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</si>
  <si>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</si>
  <si>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</si>
  <si>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</si>
  <si>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</si>
  <si>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</si>
  <si>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</si>
  <si>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</si>
  <si>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</si>
  <si>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</si>
  <si>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</si>
  <si>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</si>
  <si>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</si>
  <si>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</si>
  <si>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</si>
  <si>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</si>
  <si>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</si>
  <si>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</si>
  <si>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</si>
  <si>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</si>
  <si>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</si>
  <si>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</si>
  <si>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</si>
  <si>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</si>
  <si>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</si>
  <si>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</si>
  <si>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</si>
  <si>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</si>
  <si>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</si>
  <si>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</si>
  <si>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</si>
  <si>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</si>
  <si>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</si>
  <si>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</si>
  <si>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</si>
  <si>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</si>
  <si>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</si>
  <si>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</si>
  <si>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</si>
  <si>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</si>
  <si>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</si>
  <si>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</si>
  <si>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</si>
  <si>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</si>
  <si>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</si>
  <si>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</si>
  <si>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</si>
  <si>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</si>
  <si>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</si>
  <si>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</si>
  <si>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</si>
  <si>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</si>
  <si>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</si>
  <si>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</si>
  <si>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</si>
  <si>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</si>
  <si>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</si>
  <si>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</si>
  <si>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</si>
  <si>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</si>
  <si>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5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</si>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</sst>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te.mt.ads\hhs\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te.mt.ads\hhs\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ate.mt.ads\hhs\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state.mt.ads\Mac\Home\cnsigd1\pricing\Users\abrahamm\AppData\Local\Microsoft\Windows\Temporary%20Internet%20Files\Content.Outlook\O8LK73O9\Pricing%20K-Z\STATE\Maryland\MD%20MMIS%20(CSC)\MD%20MMIS_Internal%20Pricing_090110%20MBE0$_Rev2.xls?2F094545" TargetMode="External"/><Relationship Id="rId1" Type="http://schemas.openxmlformats.org/officeDocument/2006/relationships/externalLinkPath" Target="file:///\\2F094545\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A19" sqref="A19"/>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9" t="s">
        <v>495</v>
      </c>
      <c r="B1" s="459"/>
      <c r="C1" s="459"/>
    </row>
    <row r="3" spans="1:3" ht="18" x14ac:dyDescent="0.25">
      <c r="A3" s="463" t="s">
        <v>382</v>
      </c>
      <c r="B3" s="464"/>
      <c r="C3" s="464"/>
    </row>
    <row r="4" spans="1:3" ht="15.75" thickBot="1" x14ac:dyDescent="0.25"/>
    <row r="5" spans="1:3" ht="18.75" thickTop="1" x14ac:dyDescent="0.25">
      <c r="A5" s="460" t="s">
        <v>249</v>
      </c>
      <c r="B5" s="461"/>
      <c r="C5" s="462"/>
    </row>
    <row r="6" spans="1:3" ht="21" customHeight="1" thickBot="1" x14ac:dyDescent="0.3">
      <c r="A6" s="441" t="s">
        <v>50</v>
      </c>
      <c r="B6" s="72" t="s">
        <v>51</v>
      </c>
      <c r="C6" s="442" t="s">
        <v>52</v>
      </c>
    </row>
    <row r="7" spans="1:3" ht="15" customHeight="1" x14ac:dyDescent="0.2">
      <c r="A7" s="443" t="s">
        <v>250</v>
      </c>
      <c r="B7" s="367">
        <f>'Sch B - DDI Pmnt Milestone'!F11</f>
        <v>2182789.0663999999</v>
      </c>
      <c r="C7" s="444" t="s">
        <v>194</v>
      </c>
    </row>
    <row r="8" spans="1:3" ht="15" customHeight="1" x14ac:dyDescent="0.2">
      <c r="A8" s="443" t="s">
        <v>251</v>
      </c>
      <c r="B8" s="367">
        <f>'F-1 Claims Svcs DDI Costs'!C15-B7</f>
        <v>25102074.263599999</v>
      </c>
      <c r="C8" s="444" t="s">
        <v>445</v>
      </c>
    </row>
    <row r="9" spans="1:3" ht="15" customHeight="1" x14ac:dyDescent="0.2">
      <c r="A9" s="445" t="s">
        <v>252</v>
      </c>
      <c r="B9" s="367">
        <f>'F-2 Claims Svcs Ops Costs'!C24</f>
        <v>241004914.31999999</v>
      </c>
      <c r="C9" s="444" t="s">
        <v>432</v>
      </c>
    </row>
    <row r="10" spans="1:3" ht="15" customHeight="1" x14ac:dyDescent="0.2">
      <c r="A10" s="446" t="s">
        <v>253</v>
      </c>
      <c r="B10" s="367">
        <f>'Sch K - DDI Req Intg Svcs Pool'!F14</f>
        <v>5007600.0000000028</v>
      </c>
      <c r="C10" s="447" t="s">
        <v>440</v>
      </c>
    </row>
    <row r="11" spans="1:3" ht="15" customHeight="1" x14ac:dyDescent="0.2">
      <c r="A11" s="446" t="s">
        <v>254</v>
      </c>
      <c r="B11" s="367">
        <f>'Sch L - Data Conversion Opt Yrs'!C24</f>
        <v>3442296</v>
      </c>
      <c r="C11" s="447" t="s">
        <v>441</v>
      </c>
    </row>
    <row r="12" spans="1:3" ht="15" customHeight="1" x14ac:dyDescent="0.2">
      <c r="A12" s="445" t="s">
        <v>255</v>
      </c>
      <c r="B12" s="367">
        <f>'F-3 Claims Svcs DDI Pool Cost'!C16</f>
        <v>0</v>
      </c>
      <c r="C12" s="444" t="s">
        <v>433</v>
      </c>
    </row>
    <row r="13" spans="1:3" ht="15" customHeight="1" x14ac:dyDescent="0.2">
      <c r="A13" s="445" t="s">
        <v>256</v>
      </c>
      <c r="B13" s="367">
        <f>'F-4 Claims Svcs Ops Pool Cost'!R22</f>
        <v>0</v>
      </c>
      <c r="C13" s="444" t="s">
        <v>434</v>
      </c>
    </row>
    <row r="14" spans="1:3" ht="1.9" customHeight="1" x14ac:dyDescent="0.25">
      <c r="A14" s="448"/>
      <c r="B14" s="145"/>
      <c r="C14" s="449"/>
    </row>
    <row r="15" spans="1:3" ht="16.5" thickBot="1" x14ac:dyDescent="0.3">
      <c r="A15" s="450" t="s">
        <v>257</v>
      </c>
      <c r="B15" s="451">
        <f>SUM(B7:B13)</f>
        <v>276739673.64999998</v>
      </c>
      <c r="C15" s="452"/>
    </row>
    <row r="16" spans="1:3" ht="16.5" thickTop="1" x14ac:dyDescent="0.25">
      <c r="A16" s="76"/>
      <c r="B16" s="76"/>
      <c r="C16" s="77"/>
    </row>
    <row r="17" spans="1:3" ht="15.75" thickBot="1" x14ac:dyDescent="0.25"/>
    <row r="18" spans="1:3" ht="18.75" thickTop="1" x14ac:dyDescent="0.25">
      <c r="A18" s="460" t="s">
        <v>258</v>
      </c>
      <c r="B18" s="461"/>
      <c r="C18" s="462"/>
    </row>
    <row r="19" spans="1:3" ht="21" customHeight="1" thickBot="1" x14ac:dyDescent="0.3">
      <c r="A19" s="441" t="s">
        <v>50</v>
      </c>
      <c r="B19" s="72" t="s">
        <v>51</v>
      </c>
      <c r="C19" s="442" t="s">
        <v>52</v>
      </c>
    </row>
    <row r="20" spans="1:3" x14ac:dyDescent="0.2">
      <c r="A20" s="453" t="s">
        <v>259</v>
      </c>
      <c r="B20" s="367">
        <f>'G-1 Claims Svcs DDI Costs'!C15</f>
        <v>1663635.05</v>
      </c>
      <c r="C20" s="444" t="s">
        <v>431</v>
      </c>
    </row>
    <row r="21" spans="1:3" ht="15" customHeight="1" x14ac:dyDescent="0.2">
      <c r="A21" s="445" t="s">
        <v>260</v>
      </c>
      <c r="B21" s="367">
        <f>'G-2 Claims Svcs Ops Costs'!C24</f>
        <v>8443753.5600000005</v>
      </c>
      <c r="C21" s="444" t="s">
        <v>446</v>
      </c>
    </row>
    <row r="22" spans="1:3" ht="15" customHeight="1" x14ac:dyDescent="0.2">
      <c r="A22" s="445" t="s">
        <v>261</v>
      </c>
      <c r="B22" s="367">
        <f>'G-3 Claims Svcs DDI Pool Cost'!C16</f>
        <v>0</v>
      </c>
      <c r="C22" s="444" t="s">
        <v>447</v>
      </c>
    </row>
    <row r="23" spans="1:3" ht="15" customHeight="1" x14ac:dyDescent="0.2">
      <c r="A23" s="453" t="s">
        <v>262</v>
      </c>
      <c r="B23" s="367">
        <f>'G-4 Claims Svcs Ops Pool Cost'!D24</f>
        <v>0</v>
      </c>
      <c r="C23" s="444" t="s">
        <v>448</v>
      </c>
    </row>
    <row r="24" spans="1:3" ht="1.9" customHeight="1" x14ac:dyDescent="0.25">
      <c r="A24" s="448"/>
      <c r="B24" s="146"/>
      <c r="C24" s="449"/>
    </row>
    <row r="25" spans="1:3" ht="16.5" thickBot="1" x14ac:dyDescent="0.3">
      <c r="A25" s="450" t="s">
        <v>263</v>
      </c>
      <c r="B25" s="451">
        <f>SUM(B20:B23)</f>
        <v>10107388.610000001</v>
      </c>
      <c r="C25" s="452"/>
    </row>
    <row r="26" spans="1:3" ht="16.5" thickTop="1" x14ac:dyDescent="0.25">
      <c r="A26" s="76"/>
      <c r="B26" s="76"/>
      <c r="C26" s="77"/>
    </row>
    <row r="27" spans="1:3" ht="15.75" thickBot="1" x14ac:dyDescent="0.25"/>
    <row r="28" spans="1:3" ht="18.75" thickTop="1" x14ac:dyDescent="0.25">
      <c r="A28" s="460" t="s">
        <v>264</v>
      </c>
      <c r="B28" s="461"/>
      <c r="C28" s="462"/>
    </row>
    <row r="29" spans="1:3" ht="21" customHeight="1" thickBot="1" x14ac:dyDescent="0.3">
      <c r="A29" s="441" t="s">
        <v>50</v>
      </c>
      <c r="B29" s="72" t="s">
        <v>53</v>
      </c>
      <c r="C29" s="442" t="s">
        <v>52</v>
      </c>
    </row>
    <row r="30" spans="1:3" ht="15" customHeight="1" x14ac:dyDescent="0.2">
      <c r="A30" s="453" t="s">
        <v>265</v>
      </c>
      <c r="B30" s="367">
        <f>'H-1 Claims Svcs DDI Costs'!C15</f>
        <v>2548963.66</v>
      </c>
      <c r="C30" s="444" t="s">
        <v>449</v>
      </c>
    </row>
    <row r="31" spans="1:3" ht="15" customHeight="1" x14ac:dyDescent="0.2">
      <c r="A31" s="454" t="s">
        <v>266</v>
      </c>
      <c r="B31" s="367">
        <f>'H-2 Claims Svcs Ops Costs'!C24</f>
        <v>19910847.960000001</v>
      </c>
      <c r="C31" s="444" t="s">
        <v>450</v>
      </c>
    </row>
    <row r="32" spans="1:3" ht="15" customHeight="1" x14ac:dyDescent="0.2">
      <c r="A32" s="445" t="s">
        <v>267</v>
      </c>
      <c r="B32" s="367">
        <f>'H-3 Claims Svcs DDI Pool Cost'!C16</f>
        <v>0</v>
      </c>
      <c r="C32" s="444" t="s">
        <v>451</v>
      </c>
    </row>
    <row r="33" spans="1:3" ht="15" customHeight="1" x14ac:dyDescent="0.2">
      <c r="A33" s="455" t="s">
        <v>268</v>
      </c>
      <c r="B33" s="367">
        <f>'H-4 Claims Svcs Ops Pool Cost'!D24</f>
        <v>0</v>
      </c>
      <c r="C33" s="444" t="s">
        <v>452</v>
      </c>
    </row>
    <row r="34" spans="1:3" ht="1.9" customHeight="1" x14ac:dyDescent="0.25">
      <c r="A34" s="448"/>
      <c r="B34" s="146"/>
      <c r="C34" s="449"/>
    </row>
    <row r="35" spans="1:3" ht="16.5" thickBot="1" x14ac:dyDescent="0.3">
      <c r="A35" s="450" t="s">
        <v>269</v>
      </c>
      <c r="B35" s="451">
        <f>SUM(B30:B33)</f>
        <v>22459811.620000001</v>
      </c>
      <c r="C35" s="452"/>
    </row>
    <row r="36" spans="1:3" ht="15.75" thickTop="1" x14ac:dyDescent="0.2"/>
    <row r="37" spans="1:3" ht="15.75" thickBot="1" x14ac:dyDescent="0.25"/>
    <row r="38" spans="1:3" ht="18.75" thickTop="1" x14ac:dyDescent="0.25">
      <c r="A38" s="460" t="s">
        <v>270</v>
      </c>
      <c r="B38" s="461"/>
      <c r="C38" s="462"/>
    </row>
    <row r="39" spans="1:3" s="156" customFormat="1" ht="21" customHeight="1" thickBot="1" x14ac:dyDescent="0.3">
      <c r="A39" s="441" t="s">
        <v>50</v>
      </c>
      <c r="B39" s="72" t="s">
        <v>53</v>
      </c>
      <c r="C39" s="442" t="s">
        <v>52</v>
      </c>
    </row>
    <row r="40" spans="1:3" ht="15" customHeight="1" x14ac:dyDescent="0.2">
      <c r="A40" s="453" t="s">
        <v>271</v>
      </c>
      <c r="B40" s="367">
        <f>'I-1 Claims Svcs DDI Costs'!C15</f>
        <v>2684528.21</v>
      </c>
      <c r="C40" s="444" t="s">
        <v>453</v>
      </c>
    </row>
    <row r="41" spans="1:3" ht="15" customHeight="1" x14ac:dyDescent="0.2">
      <c r="A41" s="454" t="s">
        <v>272</v>
      </c>
      <c r="B41" s="367">
        <f>'I-2 Claims Svcs Ops Costs'!C24</f>
        <v>5575936.080000001</v>
      </c>
      <c r="C41" s="444" t="s">
        <v>454</v>
      </c>
    </row>
    <row r="42" spans="1:3" ht="15" customHeight="1" x14ac:dyDescent="0.2">
      <c r="A42" s="445" t="s">
        <v>273</v>
      </c>
      <c r="B42" s="367">
        <f>'I-3 Claims Svcs DDI Pool Cost'!C16</f>
        <v>0</v>
      </c>
      <c r="C42" s="444" t="s">
        <v>455</v>
      </c>
    </row>
    <row r="43" spans="1:3" ht="15" customHeight="1" x14ac:dyDescent="0.2">
      <c r="A43" s="455" t="s">
        <v>274</v>
      </c>
      <c r="B43" s="367">
        <f>'I-4 Claims Svcs Ops Pool Cost'!D24</f>
        <v>0</v>
      </c>
      <c r="C43" s="444" t="s">
        <v>456</v>
      </c>
    </row>
    <row r="44" spans="1:3" ht="1.9" customHeight="1" x14ac:dyDescent="0.25">
      <c r="A44" s="448"/>
      <c r="B44" s="146"/>
      <c r="C44" s="449"/>
    </row>
    <row r="45" spans="1:3" ht="16.5" thickBot="1" x14ac:dyDescent="0.3">
      <c r="A45" s="450" t="s">
        <v>275</v>
      </c>
      <c r="B45" s="456">
        <f>SUM(B40:B43)</f>
        <v>8260464.290000001</v>
      </c>
      <c r="C45" s="452"/>
    </row>
    <row r="46" spans="1:3" ht="15.75" thickTop="1" x14ac:dyDescent="0.2"/>
    <row r="47" spans="1:3" ht="15.75" thickBot="1" x14ac:dyDescent="0.25"/>
    <row r="48" spans="1:3" ht="18.75" thickTop="1" x14ac:dyDescent="0.25">
      <c r="A48" s="460" t="s">
        <v>423</v>
      </c>
      <c r="B48" s="461"/>
      <c r="C48" s="462"/>
    </row>
    <row r="49" spans="1:3" s="156" customFormat="1" ht="21" customHeight="1" thickBot="1" x14ac:dyDescent="0.3">
      <c r="A49" s="441" t="s">
        <v>50</v>
      </c>
      <c r="B49" s="72" t="s">
        <v>53</v>
      </c>
      <c r="C49" s="442" t="s">
        <v>52</v>
      </c>
    </row>
    <row r="50" spans="1:3" ht="15" customHeight="1" x14ac:dyDescent="0.2">
      <c r="A50" s="453" t="s">
        <v>424</v>
      </c>
      <c r="B50" s="367">
        <f>'M-1 Claims Svcs DDI Costs'!C15</f>
        <v>0</v>
      </c>
      <c r="C50" s="444" t="s">
        <v>461</v>
      </c>
    </row>
    <row r="51" spans="1:3" ht="15" customHeight="1" x14ac:dyDescent="0.2">
      <c r="A51" s="454" t="s">
        <v>425</v>
      </c>
      <c r="B51" s="367">
        <f>'M-2 Claims Svcs Ops Costs'!C24</f>
        <v>0</v>
      </c>
      <c r="C51" s="444" t="s">
        <v>462</v>
      </c>
    </row>
    <row r="52" spans="1:3" ht="15" customHeight="1" x14ac:dyDescent="0.2">
      <c r="A52" s="445" t="s">
        <v>426</v>
      </c>
      <c r="B52" s="367">
        <f>'M-3 Claims Svcs DDI Pool Cost'!C16</f>
        <v>0</v>
      </c>
      <c r="C52" s="444" t="s">
        <v>463</v>
      </c>
    </row>
    <row r="53" spans="1:3" ht="15" customHeight="1" x14ac:dyDescent="0.2">
      <c r="A53" s="455" t="s">
        <v>427</v>
      </c>
      <c r="B53" s="367">
        <f>'M-4 Claims Svcs Ops Pool Cost'!D24</f>
        <v>0</v>
      </c>
      <c r="C53" s="444" t="s">
        <v>464</v>
      </c>
    </row>
    <row r="54" spans="1:3" ht="1.9" customHeight="1" x14ac:dyDescent="0.25">
      <c r="A54" s="448"/>
      <c r="B54" s="146"/>
      <c r="C54" s="449"/>
    </row>
    <row r="55" spans="1:3" ht="16.5" thickBot="1" x14ac:dyDescent="0.3">
      <c r="A55" s="450" t="s">
        <v>428</v>
      </c>
      <c r="B55" s="456">
        <f>SUM(B50:B53)</f>
        <v>0</v>
      </c>
      <c r="C55" s="452"/>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scale="46" orientation="landscape"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5" zoomScaleNormal="85" workbookViewId="0">
      <selection activeCell="A45" activeCellId="3" sqref="B15 B25 B35:G35 A45:G45"/>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9" t="s">
        <v>495</v>
      </c>
      <c r="B1" s="459"/>
      <c r="C1" s="459"/>
      <c r="D1" s="459"/>
      <c r="E1" s="459"/>
      <c r="F1" s="459"/>
      <c r="G1" s="459"/>
    </row>
    <row r="3" spans="1:9" ht="18" x14ac:dyDescent="0.25">
      <c r="A3" s="463" t="s">
        <v>276</v>
      </c>
      <c r="B3" s="464"/>
      <c r="C3" s="464"/>
      <c r="D3" s="464"/>
      <c r="E3" s="464"/>
      <c r="F3" s="464"/>
      <c r="G3" s="464"/>
    </row>
    <row r="5" spans="1:9" ht="15" thickBot="1" x14ac:dyDescent="0.25"/>
    <row r="6" spans="1:9" ht="42.75" customHeight="1" thickTop="1" thickBot="1" x14ac:dyDescent="0.25">
      <c r="A6" s="482" t="s">
        <v>277</v>
      </c>
      <c r="B6" s="483"/>
      <c r="C6" s="483"/>
      <c r="D6" s="483"/>
      <c r="E6" s="484"/>
      <c r="F6" s="485"/>
    </row>
    <row r="7" spans="1:9" ht="15.75" x14ac:dyDescent="0.25">
      <c r="A7" s="474" t="s">
        <v>55</v>
      </c>
      <c r="B7" s="486" t="s">
        <v>56</v>
      </c>
      <c r="C7" s="487"/>
      <c r="D7" s="487"/>
      <c r="E7" s="488"/>
      <c r="F7" s="489"/>
    </row>
    <row r="8" spans="1:9" s="79" customFormat="1" ht="45" customHeight="1" thickBot="1" x14ac:dyDescent="0.3">
      <c r="A8" s="475"/>
      <c r="B8" s="80" t="s">
        <v>337</v>
      </c>
      <c r="C8" s="81"/>
      <c r="D8" s="81"/>
      <c r="E8" s="81"/>
      <c r="F8" s="257" t="s">
        <v>60</v>
      </c>
    </row>
    <row r="9" spans="1:9" ht="16.5" thickBot="1" x14ac:dyDescent="0.25">
      <c r="A9" s="246" t="s">
        <v>191</v>
      </c>
      <c r="B9" s="258">
        <f>('F-1 Claims Svcs DDI Costs'!$C$13+'F-1 Claims Svcs DDI Costs'!$F$13+'F-1 Claims Svcs DDI Costs'!H13+'F-1 Claims Svcs DDI Costs'!J13+'F-1 Claims Svcs DDI Costs'!L13+'F-1 Claims Svcs DDI Costs'!N13+'F-1 Claims Svcs DDI Costs'!P13+'F-1 Claims Svcs DDI Costs'!R13)*8%</f>
        <v>2182789.0663999999</v>
      </c>
      <c r="C9" s="275" t="s">
        <v>192</v>
      </c>
      <c r="D9" s="275" t="s">
        <v>192</v>
      </c>
      <c r="E9" s="275" t="s">
        <v>192</v>
      </c>
      <c r="F9" s="259">
        <f>B9</f>
        <v>2182789.0663999999</v>
      </c>
    </row>
    <row r="10" spans="1:9" ht="3" customHeight="1" thickBot="1" x14ac:dyDescent="0.3">
      <c r="A10" s="247"/>
      <c r="B10" s="260"/>
      <c r="C10" s="276"/>
      <c r="D10" s="276"/>
      <c r="E10" s="276"/>
      <c r="F10" s="261"/>
    </row>
    <row r="11" spans="1:9" ht="16.5" thickBot="1" x14ac:dyDescent="0.3">
      <c r="A11" s="263" t="s">
        <v>193</v>
      </c>
      <c r="B11" s="264">
        <f>SUM(B9:B9)</f>
        <v>2182789.0663999999</v>
      </c>
      <c r="C11" s="275" t="s">
        <v>192</v>
      </c>
      <c r="D11" s="275" t="s">
        <v>192</v>
      </c>
      <c r="E11" s="275" t="s">
        <v>192</v>
      </c>
      <c r="F11" s="262">
        <f>SUM(F9:F9)</f>
        <v>2182789.0663999999</v>
      </c>
    </row>
    <row r="12" spans="1:9" ht="16.5" thickBot="1" x14ac:dyDescent="0.3">
      <c r="A12" s="263" t="s">
        <v>62</v>
      </c>
      <c r="B12" s="265">
        <f>B11/'F-1 Claims Svcs DDI Costs'!C15</f>
        <v>0.08</v>
      </c>
      <c r="C12" s="275" t="s">
        <v>192</v>
      </c>
      <c r="D12" s="275" t="s">
        <v>192</v>
      </c>
      <c r="E12" s="275" t="s">
        <v>192</v>
      </c>
      <c r="F12" s="278" t="s">
        <v>192</v>
      </c>
    </row>
    <row r="13" spans="1:9" ht="26.25" thickBot="1" x14ac:dyDescent="0.25">
      <c r="A13" s="250" t="s">
        <v>327</v>
      </c>
      <c r="B13" s="266">
        <v>0.05</v>
      </c>
      <c r="C13" s="275" t="s">
        <v>192</v>
      </c>
      <c r="D13" s="275" t="s">
        <v>192</v>
      </c>
      <c r="E13" s="275" t="s">
        <v>192</v>
      </c>
      <c r="F13" s="278" t="s">
        <v>192</v>
      </c>
      <c r="H13" s="163"/>
    </row>
    <row r="14" spans="1:9" s="86" customFormat="1" ht="26.25" thickBot="1" x14ac:dyDescent="0.25">
      <c r="A14" s="251" t="s">
        <v>328</v>
      </c>
      <c r="B14" s="267">
        <v>0.1</v>
      </c>
      <c r="C14" s="277" t="s">
        <v>192</v>
      </c>
      <c r="D14" s="277" t="s">
        <v>192</v>
      </c>
      <c r="E14" s="277" t="s">
        <v>192</v>
      </c>
      <c r="F14" s="279" t="s">
        <v>192</v>
      </c>
      <c r="G14" s="85"/>
      <c r="H14" s="163"/>
      <c r="I14" s="163"/>
    </row>
    <row r="15" spans="1:9" ht="16.5" thickTop="1" x14ac:dyDescent="0.25">
      <c r="A15" s="439"/>
      <c r="B15" s="77"/>
      <c r="C15" s="77"/>
      <c r="D15" s="77"/>
      <c r="E15" s="77"/>
      <c r="F15" s="440"/>
      <c r="H15" s="163"/>
    </row>
    <row r="16" spans="1:9" s="79" customFormat="1" ht="51" customHeight="1" thickBot="1" x14ac:dyDescent="0.25">
      <c r="A16" s="490" t="s">
        <v>302</v>
      </c>
      <c r="B16" s="491"/>
      <c r="C16" s="491"/>
      <c r="D16" s="491"/>
      <c r="E16" s="491"/>
      <c r="F16" s="492"/>
    </row>
    <row r="17" spans="1:7" ht="15" thickTop="1" x14ac:dyDescent="0.2"/>
    <row r="18" spans="1:7" ht="15" thickBot="1" x14ac:dyDescent="0.25">
      <c r="A18" s="79" t="s">
        <v>54</v>
      </c>
    </row>
    <row r="19" spans="1:7" ht="42.75" customHeight="1" thickTop="1" thickBot="1" x14ac:dyDescent="0.25">
      <c r="A19" s="468" t="s">
        <v>278</v>
      </c>
      <c r="B19" s="469"/>
      <c r="C19" s="469"/>
      <c r="D19" s="469"/>
      <c r="E19" s="469"/>
      <c r="F19" s="469"/>
      <c r="G19" s="470"/>
    </row>
    <row r="20" spans="1:7" ht="15.4" customHeight="1" x14ac:dyDescent="0.25">
      <c r="A20" s="474" t="s">
        <v>55</v>
      </c>
      <c r="B20" s="471" t="s">
        <v>56</v>
      </c>
      <c r="C20" s="472"/>
      <c r="D20" s="472"/>
      <c r="E20" s="472"/>
      <c r="F20" s="472"/>
      <c r="G20" s="473"/>
    </row>
    <row r="21" spans="1:7" s="79" customFormat="1" ht="45" customHeight="1" thickBot="1" x14ac:dyDescent="0.3">
      <c r="A21" s="475"/>
      <c r="B21" s="80" t="s">
        <v>300</v>
      </c>
      <c r="C21" s="81" t="s">
        <v>57</v>
      </c>
      <c r="D21" s="81" t="s">
        <v>58</v>
      </c>
      <c r="E21" s="82" t="s">
        <v>59</v>
      </c>
      <c r="F21" s="82" t="s">
        <v>60</v>
      </c>
      <c r="G21" s="245" t="s">
        <v>206</v>
      </c>
    </row>
    <row r="22" spans="1:7" ht="19.5" customHeight="1" x14ac:dyDescent="0.25">
      <c r="A22" s="252" t="s">
        <v>195</v>
      </c>
      <c r="B22" s="164">
        <f>('F-1 Claims Svcs DDI Costs'!$C$13+'F-1 Claims Svcs DDI Costs'!$F$13+'F-1 Claims Svcs DDI Costs'!H13+'F-1 Claims Svcs DDI Costs'!J13+'F-1 Claims Svcs DDI Costs'!L13+'F-1 Claims Svcs DDI Costs'!N13+'F-1 Claims Svcs DDI Costs'!P13+'F-1 Claims Svcs DDI Costs'!R13)*20%</f>
        <v>5456972.6660000002</v>
      </c>
      <c r="C22" s="164">
        <f>('F-1 Claims Svcs DDI Costs'!$C$13+'F-1 Claims Svcs DDI Costs'!$F$13+'F-1 Claims Svcs DDI Costs'!H13+'F-1 Claims Svcs DDI Costs'!J13+'F-1 Claims Svcs DDI Costs'!L13+'F-1 Claims Svcs DDI Costs'!N13+'F-1 Claims Svcs DDI Costs'!P13+'F-1 Claims Svcs DDI Costs'!R13)*22%</f>
        <v>6002669.9325999999</v>
      </c>
      <c r="D22" s="164">
        <f>('F-1 Claims Svcs DDI Costs'!$C$13+'F-1 Claims Svcs DDI Costs'!$F$13+'F-1 Claims Svcs DDI Costs'!H13+'F-1 Claims Svcs DDI Costs'!J13+'F-1 Claims Svcs DDI Costs'!L13+'F-1 Claims Svcs DDI Costs'!N13+'F-1 Claims Svcs DDI Costs'!P13+'F-1 Claims Svcs DDI Costs'!R13)*35%</f>
        <v>9549702.1654999983</v>
      </c>
      <c r="E22" s="164">
        <f>('F-1 Claims Svcs DDI Costs'!$C$13+'F-1 Claims Svcs DDI Costs'!$F$13+'F-1 Claims Svcs DDI Costs'!H13+'F-1 Claims Svcs DDI Costs'!J13+'F-1 Claims Svcs DDI Costs'!L13+'F-1 Claims Svcs DDI Costs'!N13+'F-1 Claims Svcs DDI Costs'!P13+'F-1 Claims Svcs DDI Costs'!R13)*15%</f>
        <v>4092729.4994999995</v>
      </c>
      <c r="F22" s="162">
        <f>SUM(B22:E22)</f>
        <v>25102074.263599999</v>
      </c>
      <c r="G22" s="253"/>
    </row>
    <row r="23" spans="1:7" ht="3" customHeight="1" x14ac:dyDescent="0.25">
      <c r="A23" s="247"/>
      <c r="B23" s="83"/>
      <c r="C23" s="83"/>
      <c r="D23" s="83"/>
      <c r="E23" s="83"/>
      <c r="F23" s="83"/>
      <c r="G23" s="248"/>
    </row>
    <row r="24" spans="1:7" ht="16.5" thickBot="1" x14ac:dyDescent="0.3">
      <c r="A24" s="249" t="s">
        <v>61</v>
      </c>
      <c r="B24" s="268">
        <f>SUM(B22:B22)</f>
        <v>5456972.6660000002</v>
      </c>
      <c r="C24" s="268">
        <f t="shared" ref="C24:E24" si="0">SUM(C22:C22)</f>
        <v>6002669.9325999999</v>
      </c>
      <c r="D24" s="268">
        <f t="shared" si="0"/>
        <v>9549702.1654999983</v>
      </c>
      <c r="E24" s="268">
        <f t="shared" si="0"/>
        <v>4092729.4994999995</v>
      </c>
      <c r="F24" s="269">
        <f>SUM(B24:E24)</f>
        <v>25102074.263599999</v>
      </c>
      <c r="G24" s="254">
        <f>'F-1 Claims Svcs DDI Costs'!C15-'Sch B - DDI Pmnt Milestone'!F11</f>
        <v>25102074.263599999</v>
      </c>
    </row>
    <row r="25" spans="1:7" ht="16.5" thickBot="1" x14ac:dyDescent="0.3">
      <c r="A25" s="249" t="s">
        <v>62</v>
      </c>
      <c r="B25" s="84">
        <f>B24/$F$24</f>
        <v>0.21739130434782611</v>
      </c>
      <c r="C25" s="84">
        <f t="shared" ref="C25:E25" si="1">C24/$F$24</f>
        <v>0.2391304347826087</v>
      </c>
      <c r="D25" s="84">
        <f t="shared" si="1"/>
        <v>0.38043478260869562</v>
      </c>
      <c r="E25" s="84">
        <f t="shared" si="1"/>
        <v>0.16304347826086954</v>
      </c>
      <c r="F25" s="270">
        <f>SUM(B25:E25)</f>
        <v>0.99999999999999989</v>
      </c>
      <c r="G25" s="253"/>
    </row>
    <row r="26" spans="1:7" ht="25.5" x14ac:dyDescent="0.2">
      <c r="A26" s="250" t="s">
        <v>329</v>
      </c>
      <c r="B26" s="271">
        <v>0.05</v>
      </c>
      <c r="C26" s="272">
        <v>0.15</v>
      </c>
      <c r="D26" s="272">
        <v>0.25</v>
      </c>
      <c r="E26" s="272">
        <v>0.1</v>
      </c>
      <c r="F26" s="293"/>
      <c r="G26" s="253"/>
    </row>
    <row r="27" spans="1:7" s="86" customFormat="1" ht="26.25" thickBot="1" x14ac:dyDescent="0.25">
      <c r="A27" s="251" t="s">
        <v>330</v>
      </c>
      <c r="B27" s="273">
        <v>0.35</v>
      </c>
      <c r="C27" s="274">
        <v>0.3</v>
      </c>
      <c r="D27" s="274">
        <v>0.5</v>
      </c>
      <c r="E27" s="274">
        <v>0.25</v>
      </c>
      <c r="F27" s="294"/>
      <c r="G27" s="255"/>
    </row>
    <row r="28" spans="1:7" s="88" customFormat="1" ht="17.25" thickTop="1" thickBot="1" x14ac:dyDescent="0.3">
      <c r="A28" s="437" t="s">
        <v>63</v>
      </c>
      <c r="B28" s="236">
        <f>F24</f>
        <v>25102074.263599999</v>
      </c>
      <c r="C28" s="87"/>
      <c r="D28" s="87"/>
      <c r="E28" s="87"/>
      <c r="F28" s="87"/>
      <c r="G28" s="438"/>
    </row>
    <row r="29" spans="1:7" ht="15.75" x14ac:dyDescent="0.25">
      <c r="A29" s="439"/>
      <c r="B29" s="77"/>
      <c r="C29" s="77"/>
      <c r="D29" s="77"/>
      <c r="E29" s="77"/>
      <c r="F29" s="77"/>
      <c r="G29" s="433"/>
    </row>
    <row r="30" spans="1:7" ht="15" customHeight="1" x14ac:dyDescent="0.2">
      <c r="A30" s="476" t="s">
        <v>526</v>
      </c>
      <c r="B30" s="477"/>
      <c r="C30" s="477"/>
      <c r="D30" s="477"/>
      <c r="E30" s="477"/>
      <c r="F30" s="477"/>
      <c r="G30" s="478"/>
    </row>
    <row r="31" spans="1:7" ht="42" customHeight="1" thickBot="1" x14ac:dyDescent="0.25">
      <c r="A31" s="479"/>
      <c r="B31" s="480"/>
      <c r="C31" s="480"/>
      <c r="D31" s="480"/>
      <c r="E31" s="480"/>
      <c r="F31" s="480"/>
      <c r="G31" s="481"/>
    </row>
    <row r="32" spans="1:7" ht="15" thickTop="1" x14ac:dyDescent="0.2"/>
    <row r="33" spans="1:7" ht="15" thickBot="1" x14ac:dyDescent="0.25"/>
    <row r="34" spans="1:7" ht="40.5" customHeight="1" thickTop="1" thickBot="1" x14ac:dyDescent="0.25">
      <c r="A34" s="468" t="s">
        <v>279</v>
      </c>
      <c r="B34" s="469"/>
      <c r="C34" s="469"/>
      <c r="D34" s="469"/>
      <c r="E34" s="469"/>
      <c r="F34" s="469"/>
      <c r="G34" s="470"/>
    </row>
    <row r="35" spans="1:7" ht="15.4" customHeight="1" x14ac:dyDescent="0.25">
      <c r="A35" s="474" t="s">
        <v>55</v>
      </c>
      <c r="B35" s="471" t="s">
        <v>64</v>
      </c>
      <c r="C35" s="472"/>
      <c r="D35" s="472"/>
      <c r="E35" s="472"/>
      <c r="F35" s="472"/>
      <c r="G35" s="473"/>
    </row>
    <row r="36" spans="1:7" ht="30.75" thickBot="1" x14ac:dyDescent="0.3">
      <c r="A36" s="475"/>
      <c r="B36" s="80" t="s">
        <v>300</v>
      </c>
      <c r="C36" s="81" t="s">
        <v>57</v>
      </c>
      <c r="D36" s="81" t="s">
        <v>58</v>
      </c>
      <c r="E36" s="82" t="s">
        <v>59</v>
      </c>
      <c r="F36" s="82" t="s">
        <v>65</v>
      </c>
      <c r="G36" s="245" t="s">
        <v>206</v>
      </c>
    </row>
    <row r="37" spans="1:7" ht="32.25" thickBot="1" x14ac:dyDescent="0.3">
      <c r="A37" s="256" t="s">
        <v>280</v>
      </c>
      <c r="B37" s="164">
        <f>('G-1 Claims Svcs DDI Costs'!$C$13+'G-1 Claims Svcs DDI Costs'!$F$13+'G-1 Claims Svcs DDI Costs'!H13+'G-1 Claims Svcs DDI Costs'!J13+'G-1 Claims Svcs DDI Costs'!L13+'G-1 Claims Svcs DDI Costs'!N13+'G-1 Claims Svcs DDI Costs'!P13+'G-1 Claims Svcs DDI Costs'!R13)*25%</f>
        <v>415908.76250000001</v>
      </c>
      <c r="C37" s="164">
        <f>('G-1 Claims Svcs DDI Costs'!$C$13+'G-1 Claims Svcs DDI Costs'!$F$13+'G-1 Claims Svcs DDI Costs'!H13+'G-1 Claims Svcs DDI Costs'!J13+'G-1 Claims Svcs DDI Costs'!L13+'G-1 Claims Svcs DDI Costs'!N13+'G-1 Claims Svcs DDI Costs'!P13+'G-1 Claims Svcs DDI Costs'!R13)*20%</f>
        <v>332727.01</v>
      </c>
      <c r="D37" s="164">
        <f>('G-1 Claims Svcs DDI Costs'!$C$13+'G-1 Claims Svcs DDI Costs'!$F$13+'G-1 Claims Svcs DDI Costs'!H13+'G-1 Claims Svcs DDI Costs'!J13+'G-1 Claims Svcs DDI Costs'!L13+'G-1 Claims Svcs DDI Costs'!N13+'G-1 Claims Svcs DDI Costs'!P13+'G-1 Claims Svcs DDI Costs'!R13)*40%</f>
        <v>665454.02</v>
      </c>
      <c r="E37" s="164">
        <f>('G-1 Claims Svcs DDI Costs'!$C$13+'G-1 Claims Svcs DDI Costs'!$F$13+'G-1 Claims Svcs DDI Costs'!H13+'G-1 Claims Svcs DDI Costs'!J13+'G-1 Claims Svcs DDI Costs'!L13+'G-1 Claims Svcs DDI Costs'!N13+'G-1 Claims Svcs DDI Costs'!P13+'G-1 Claims Svcs DDI Costs'!R13)*15%</f>
        <v>249545.25750000001</v>
      </c>
      <c r="F37" s="290">
        <f>SUM(B37:E37)</f>
        <v>1663635.05</v>
      </c>
      <c r="G37" s="284"/>
    </row>
    <row r="38" spans="1:7" ht="3" customHeight="1" thickBot="1" x14ac:dyDescent="0.3">
      <c r="A38" s="247"/>
      <c r="B38" s="280"/>
      <c r="C38" s="281"/>
      <c r="D38" s="281"/>
      <c r="E38" s="281"/>
      <c r="F38" s="282"/>
      <c r="G38" s="285"/>
    </row>
    <row r="39" spans="1:7" ht="16.5" thickBot="1" x14ac:dyDescent="0.3">
      <c r="A39" s="249" t="s">
        <v>61</v>
      </c>
      <c r="B39" s="268">
        <f>SUM(B37:B37)</f>
        <v>415908.76250000001</v>
      </c>
      <c r="C39" s="268">
        <f t="shared" ref="C39:E39" si="2">SUM(C37:C37)</f>
        <v>332727.01</v>
      </c>
      <c r="D39" s="268">
        <f t="shared" si="2"/>
        <v>665454.02</v>
      </c>
      <c r="E39" s="268">
        <f t="shared" si="2"/>
        <v>249545.25750000001</v>
      </c>
      <c r="F39" s="289">
        <f>SUM(B39:E39)</f>
        <v>1663635.05</v>
      </c>
      <c r="G39" s="254">
        <f>'G-1 Claims Svcs DDI Costs'!C15</f>
        <v>1663635.05</v>
      </c>
    </row>
    <row r="40" spans="1:7" ht="16.5" thickBot="1" x14ac:dyDescent="0.3">
      <c r="A40" s="249" t="s">
        <v>62</v>
      </c>
      <c r="B40" s="84">
        <f>B39/$F$39</f>
        <v>0.25</v>
      </c>
      <c r="C40" s="84">
        <f t="shared" ref="C40:E40" si="3">C39/$F$39</f>
        <v>0.2</v>
      </c>
      <c r="D40" s="84">
        <f t="shared" si="3"/>
        <v>0.4</v>
      </c>
      <c r="E40" s="84">
        <f t="shared" si="3"/>
        <v>0.15</v>
      </c>
      <c r="F40" s="283">
        <f>SUM(B40:E40)</f>
        <v>1</v>
      </c>
      <c r="G40" s="286"/>
    </row>
    <row r="41" spans="1:7" ht="26.25" thickBot="1" x14ac:dyDescent="0.25">
      <c r="A41" s="250" t="s">
        <v>329</v>
      </c>
      <c r="B41" s="266">
        <v>0.05</v>
      </c>
      <c r="C41" s="266">
        <v>0.15</v>
      </c>
      <c r="D41" s="266">
        <v>0.25</v>
      </c>
      <c r="E41" s="266">
        <v>0.1</v>
      </c>
      <c r="F41" s="288"/>
      <c r="G41" s="253"/>
    </row>
    <row r="42" spans="1:7" ht="26.25" thickBot="1" x14ac:dyDescent="0.25">
      <c r="A42" s="251" t="s">
        <v>330</v>
      </c>
      <c r="B42" s="267">
        <v>0.35</v>
      </c>
      <c r="C42" s="267">
        <v>0.3</v>
      </c>
      <c r="D42" s="267">
        <v>0.5</v>
      </c>
      <c r="E42" s="267">
        <v>0.25</v>
      </c>
      <c r="F42" s="287"/>
      <c r="G42" s="255"/>
    </row>
    <row r="43" spans="1:7" ht="17.25" thickTop="1" thickBot="1" x14ac:dyDescent="0.3">
      <c r="A43" s="432" t="s">
        <v>66</v>
      </c>
      <c r="B43" s="237">
        <f>F39</f>
        <v>1663635.05</v>
      </c>
      <c r="C43" s="77"/>
      <c r="D43" s="77"/>
      <c r="E43" s="77"/>
      <c r="F43" s="77"/>
      <c r="G43" s="433"/>
    </row>
    <row r="44" spans="1:7" ht="15.75" x14ac:dyDescent="0.25">
      <c r="A44" s="436"/>
      <c r="B44" s="242"/>
      <c r="C44" s="77"/>
      <c r="D44" s="77"/>
      <c r="E44" s="77"/>
      <c r="F44" s="77"/>
      <c r="G44" s="433"/>
    </row>
    <row r="45" spans="1:7" ht="60.4" customHeight="1" thickBot="1" x14ac:dyDescent="0.25">
      <c r="A45" s="465" t="s">
        <v>336</v>
      </c>
      <c r="B45" s="466"/>
      <c r="C45" s="466"/>
      <c r="D45" s="466"/>
      <c r="E45" s="466"/>
      <c r="F45" s="466"/>
      <c r="G45" s="467"/>
    </row>
    <row r="46" spans="1:7" ht="13.9" customHeight="1" thickTop="1" x14ac:dyDescent="0.2"/>
    <row r="47" spans="1:7" ht="13.9" customHeight="1" thickBot="1" x14ac:dyDescent="0.25"/>
    <row r="48" spans="1:7" ht="42" customHeight="1" thickTop="1" thickBot="1" x14ac:dyDescent="0.25">
      <c r="A48" s="468" t="s">
        <v>281</v>
      </c>
      <c r="B48" s="469"/>
      <c r="C48" s="469"/>
      <c r="D48" s="469"/>
      <c r="E48" s="469"/>
      <c r="F48" s="469"/>
      <c r="G48" s="470"/>
    </row>
    <row r="49" spans="1:7" ht="15.4" customHeight="1" x14ac:dyDescent="0.25">
      <c r="A49" s="474" t="s">
        <v>55</v>
      </c>
      <c r="B49" s="471" t="s">
        <v>0</v>
      </c>
      <c r="C49" s="472"/>
      <c r="D49" s="472"/>
      <c r="E49" s="472"/>
      <c r="F49" s="472"/>
      <c r="G49" s="473"/>
    </row>
    <row r="50" spans="1:7" ht="30.75" thickBot="1" x14ac:dyDescent="0.3">
      <c r="A50" s="475"/>
      <c r="B50" s="80" t="s">
        <v>300</v>
      </c>
      <c r="C50" s="81" t="s">
        <v>57</v>
      </c>
      <c r="D50" s="81" t="s">
        <v>58</v>
      </c>
      <c r="E50" s="82" t="s">
        <v>59</v>
      </c>
      <c r="F50" s="82" t="s">
        <v>65</v>
      </c>
      <c r="G50" s="245" t="s">
        <v>206</v>
      </c>
    </row>
    <row r="51" spans="1:7" ht="31.5" x14ac:dyDescent="0.25">
      <c r="A51" s="429" t="s">
        <v>282</v>
      </c>
      <c r="B51" s="164">
        <f>('H-1 Claims Svcs DDI Costs'!$C$13+'H-1 Claims Svcs DDI Costs'!$F$13+'H-1 Claims Svcs DDI Costs'!H13+'H-1 Claims Svcs DDI Costs'!J13+'H-1 Claims Svcs DDI Costs'!L13+'H-1 Claims Svcs DDI Costs'!N13+'H-1 Claims Svcs DDI Costs'!P13+'H-1 Claims Svcs DDI Costs'!R13)*25%</f>
        <v>637240.91500000004</v>
      </c>
      <c r="C51" s="164">
        <f>('H-1 Claims Svcs DDI Costs'!$C$13+'H-1 Claims Svcs DDI Costs'!$F$13+'H-1 Claims Svcs DDI Costs'!H13+'H-1 Claims Svcs DDI Costs'!J13+'H-1 Claims Svcs DDI Costs'!L13+'H-1 Claims Svcs DDI Costs'!N13+'H-1 Claims Svcs DDI Costs'!P13+'H-1 Claims Svcs DDI Costs'!R13)*20%</f>
        <v>509792.73200000008</v>
      </c>
      <c r="D51" s="164">
        <f>('H-1 Claims Svcs DDI Costs'!$C$13+'H-1 Claims Svcs DDI Costs'!$F$13+'H-1 Claims Svcs DDI Costs'!H13+'H-1 Claims Svcs DDI Costs'!J13+'H-1 Claims Svcs DDI Costs'!L13+'H-1 Claims Svcs DDI Costs'!N13+'H-1 Claims Svcs DDI Costs'!P13+'H-1 Claims Svcs DDI Costs'!R13)*40%</f>
        <v>1019585.4640000002</v>
      </c>
      <c r="E51" s="164">
        <f>('H-1 Claims Svcs DDI Costs'!$C$13+'H-1 Claims Svcs DDI Costs'!$F$13+'H-1 Claims Svcs DDI Costs'!H13+'H-1 Claims Svcs DDI Costs'!J13+'H-1 Claims Svcs DDI Costs'!L13+'H-1 Claims Svcs DDI Costs'!N13+'H-1 Claims Svcs DDI Costs'!P13+'H-1 Claims Svcs DDI Costs'!R13)*15%</f>
        <v>382344.549</v>
      </c>
      <c r="F51" s="290">
        <f>SUM(B51:E51)</f>
        <v>2548963.6600000006</v>
      </c>
      <c r="G51" s="253"/>
    </row>
    <row r="52" spans="1:7" ht="3" customHeight="1" x14ac:dyDescent="0.25">
      <c r="A52" s="247"/>
      <c r="B52" s="89"/>
      <c r="C52" s="90"/>
      <c r="D52" s="90"/>
      <c r="E52" s="91"/>
      <c r="F52" s="91"/>
      <c r="G52" s="248"/>
    </row>
    <row r="53" spans="1:7" ht="16.5" thickBot="1" x14ac:dyDescent="0.3">
      <c r="A53" s="249" t="s">
        <v>61</v>
      </c>
      <c r="B53" s="268">
        <f>SUM(B51:B51)</f>
        <v>637240.91500000004</v>
      </c>
      <c r="C53" s="268">
        <f t="shared" ref="C53:E53" si="4">SUM(C51:C51)</f>
        <v>509792.73200000008</v>
      </c>
      <c r="D53" s="268">
        <f t="shared" si="4"/>
        <v>1019585.4640000002</v>
      </c>
      <c r="E53" s="268">
        <f t="shared" si="4"/>
        <v>382344.549</v>
      </c>
      <c r="F53" s="291">
        <f>SUM(B53:E53)</f>
        <v>2548963.6600000006</v>
      </c>
      <c r="G53" s="254">
        <f>'H-1 Claims Svcs DDI Costs'!C15</f>
        <v>2548963.66</v>
      </c>
    </row>
    <row r="54" spans="1:7" ht="16.5" thickBot="1" x14ac:dyDescent="0.3">
      <c r="A54" s="249" t="s">
        <v>62</v>
      </c>
      <c r="B54" s="84">
        <f>B53/$F$53</f>
        <v>0.24999999999999994</v>
      </c>
      <c r="C54" s="84">
        <f t="shared" ref="C54:E54" si="5">C53/$F$53</f>
        <v>0.19999999999999998</v>
      </c>
      <c r="D54" s="84">
        <f t="shared" si="5"/>
        <v>0.39999999999999997</v>
      </c>
      <c r="E54" s="84">
        <f t="shared" si="5"/>
        <v>0.14999999999999997</v>
      </c>
      <c r="F54" s="292">
        <f>SUM(B54:E54)</f>
        <v>0.99999999999999978</v>
      </c>
      <c r="G54" s="253"/>
    </row>
    <row r="55" spans="1:7" ht="26.25" thickBot="1" x14ac:dyDescent="0.25">
      <c r="A55" s="250" t="s">
        <v>329</v>
      </c>
      <c r="B55" s="266">
        <v>0.05</v>
      </c>
      <c r="C55" s="266">
        <v>0.15</v>
      </c>
      <c r="D55" s="266">
        <v>0.25</v>
      </c>
      <c r="E55" s="266">
        <v>0.1</v>
      </c>
      <c r="F55" s="208"/>
      <c r="G55" s="253"/>
    </row>
    <row r="56" spans="1:7" ht="26.25" thickBot="1" x14ac:dyDescent="0.25">
      <c r="A56" s="430" t="s">
        <v>330</v>
      </c>
      <c r="B56" s="266">
        <v>0.35</v>
      </c>
      <c r="C56" s="266">
        <v>0.3</v>
      </c>
      <c r="D56" s="266">
        <v>0.5</v>
      </c>
      <c r="E56" s="266">
        <v>0.25</v>
      </c>
      <c r="F56" s="235"/>
      <c r="G56" s="431"/>
    </row>
    <row r="57" spans="1:7" ht="16.5" thickBot="1" x14ac:dyDescent="0.3">
      <c r="A57" s="432" t="s">
        <v>66</v>
      </c>
      <c r="B57" s="236">
        <f>F53</f>
        <v>2548963.6600000006</v>
      </c>
      <c r="C57" s="77"/>
      <c r="D57" s="77"/>
      <c r="E57" s="77"/>
      <c r="F57" s="77"/>
      <c r="G57" s="433"/>
    </row>
    <row r="58" spans="1:7" ht="15.75" x14ac:dyDescent="0.25">
      <c r="A58" s="436"/>
      <c r="B58" s="243"/>
      <c r="C58" s="77"/>
      <c r="D58" s="77"/>
      <c r="E58" s="77"/>
      <c r="F58" s="77"/>
      <c r="G58" s="433"/>
    </row>
    <row r="59" spans="1:7" ht="61.15" customHeight="1" thickBot="1" x14ac:dyDescent="0.25">
      <c r="A59" s="465" t="s">
        <v>335</v>
      </c>
      <c r="B59" s="466"/>
      <c r="C59" s="466"/>
      <c r="D59" s="466"/>
      <c r="E59" s="466"/>
      <c r="F59" s="466"/>
      <c r="G59" s="467"/>
    </row>
    <row r="60" spans="1:7" ht="15" thickTop="1" x14ac:dyDescent="0.2"/>
    <row r="61" spans="1:7" ht="15" thickBot="1" x14ac:dyDescent="0.25"/>
    <row r="62" spans="1:7" ht="42" customHeight="1" thickTop="1" thickBot="1" x14ac:dyDescent="0.25">
      <c r="A62" s="468" t="s">
        <v>283</v>
      </c>
      <c r="B62" s="469"/>
      <c r="C62" s="469"/>
      <c r="D62" s="469"/>
      <c r="E62" s="469"/>
      <c r="F62" s="469"/>
      <c r="G62" s="470"/>
    </row>
    <row r="63" spans="1:7" ht="15.4" customHeight="1" x14ac:dyDescent="0.25">
      <c r="A63" s="474" t="s">
        <v>55</v>
      </c>
      <c r="B63" s="471" t="s">
        <v>0</v>
      </c>
      <c r="C63" s="472"/>
      <c r="D63" s="472"/>
      <c r="E63" s="472"/>
      <c r="F63" s="472"/>
      <c r="G63" s="473"/>
    </row>
    <row r="64" spans="1:7" ht="30.75" thickBot="1" x14ac:dyDescent="0.3">
      <c r="A64" s="475"/>
      <c r="B64" s="80" t="s">
        <v>301</v>
      </c>
      <c r="C64" s="81" t="s">
        <v>57</v>
      </c>
      <c r="D64" s="81" t="s">
        <v>58</v>
      </c>
      <c r="E64" s="82" t="s">
        <v>59</v>
      </c>
      <c r="F64" s="82" t="s">
        <v>65</v>
      </c>
      <c r="G64" s="245" t="s">
        <v>206</v>
      </c>
    </row>
    <row r="65" spans="1:7" ht="31.5" x14ac:dyDescent="0.25">
      <c r="A65" s="429" t="s">
        <v>284</v>
      </c>
      <c r="B65" s="164">
        <f>('I-1 Claims Svcs DDI Costs'!$C$13+'I-1 Claims Svcs DDI Costs'!$F$13+'I-1 Claims Svcs DDI Costs'!H13+'I-1 Claims Svcs DDI Costs'!J13+'I-1 Claims Svcs DDI Costs'!L13+'I-1 Claims Svcs DDI Costs'!N13+'I-1 Claims Svcs DDI Costs'!P13+'I-1 Claims Svcs DDI Costs'!R13)*25%</f>
        <v>671132.05249999999</v>
      </c>
      <c r="C65" s="164">
        <f>('I-1 Claims Svcs DDI Costs'!$C$13+'I-1 Claims Svcs DDI Costs'!$F$13+'I-1 Claims Svcs DDI Costs'!H13+'I-1 Claims Svcs DDI Costs'!J13+'I-1 Claims Svcs DDI Costs'!L13+'I-1 Claims Svcs DDI Costs'!N13+'I-1 Claims Svcs DDI Costs'!P13+'I-1 Claims Svcs DDI Costs'!R13)*20%</f>
        <v>536905.64199999999</v>
      </c>
      <c r="D65" s="164">
        <f>('I-1 Claims Svcs DDI Costs'!$C$13+'I-1 Claims Svcs DDI Costs'!$F$13+'I-1 Claims Svcs DDI Costs'!H13+'I-1 Claims Svcs DDI Costs'!J13+'I-1 Claims Svcs DDI Costs'!L13+'I-1 Claims Svcs DDI Costs'!N13+'I-1 Claims Svcs DDI Costs'!P13+'I-1 Claims Svcs DDI Costs'!R13)*40%</f>
        <v>1073811.284</v>
      </c>
      <c r="E65" s="164">
        <f>('I-1 Claims Svcs DDI Costs'!$C$13+'I-1 Claims Svcs DDI Costs'!$F$13+'I-1 Claims Svcs DDI Costs'!H13+'I-1 Claims Svcs DDI Costs'!J13+'I-1 Claims Svcs DDI Costs'!L13+'I-1 Claims Svcs DDI Costs'!N13+'I-1 Claims Svcs DDI Costs'!P13+'I-1 Claims Svcs DDI Costs'!R13)*15%</f>
        <v>402679.23149999999</v>
      </c>
      <c r="F65" s="290">
        <f>SUM(B65:E65)</f>
        <v>2684528.21</v>
      </c>
      <c r="G65" s="253"/>
    </row>
    <row r="66" spans="1:7" ht="3" customHeight="1" x14ac:dyDescent="0.25">
      <c r="A66" s="247"/>
      <c r="B66" s="89"/>
      <c r="C66" s="90"/>
      <c r="D66" s="90"/>
      <c r="E66" s="91"/>
      <c r="F66" s="91"/>
      <c r="G66" s="248"/>
    </row>
    <row r="67" spans="1:7" ht="16.5" thickBot="1" x14ac:dyDescent="0.3">
      <c r="A67" s="249" t="s">
        <v>61</v>
      </c>
      <c r="B67" s="268">
        <f>SUM(B65:B65)</f>
        <v>671132.05249999999</v>
      </c>
      <c r="C67" s="268">
        <f t="shared" ref="C67:E67" si="6">SUM(C65:C65)</f>
        <v>536905.64199999999</v>
      </c>
      <c r="D67" s="268">
        <f t="shared" si="6"/>
        <v>1073811.284</v>
      </c>
      <c r="E67" s="268">
        <f t="shared" si="6"/>
        <v>402679.23149999999</v>
      </c>
      <c r="F67" s="291">
        <f>SUM(B67:E67)</f>
        <v>2684528.21</v>
      </c>
      <c r="G67" s="254">
        <f>'I-1 Claims Svcs DDI Costs'!C15</f>
        <v>2684528.21</v>
      </c>
    </row>
    <row r="68" spans="1:7" ht="16.5" thickBot="1" x14ac:dyDescent="0.3">
      <c r="A68" s="249" t="s">
        <v>62</v>
      </c>
      <c r="B68" s="84">
        <f>B67/$F$67</f>
        <v>0.25</v>
      </c>
      <c r="C68" s="84">
        <f>C67/$F$67</f>
        <v>0.2</v>
      </c>
      <c r="D68" s="84">
        <f>D67/$F$67</f>
        <v>0.4</v>
      </c>
      <c r="E68" s="84">
        <f>E67/$F$67</f>
        <v>0.15</v>
      </c>
      <c r="F68" s="292">
        <f>SUM(B68:E68)</f>
        <v>1</v>
      </c>
      <c r="G68" s="253"/>
    </row>
    <row r="69" spans="1:7" ht="26.25" thickBot="1" x14ac:dyDescent="0.25">
      <c r="A69" s="250" t="s">
        <v>329</v>
      </c>
      <c r="B69" s="266">
        <v>0.05</v>
      </c>
      <c r="C69" s="266">
        <v>0.15</v>
      </c>
      <c r="D69" s="266">
        <v>0.25</v>
      </c>
      <c r="E69" s="266">
        <v>0.1</v>
      </c>
      <c r="F69" s="208"/>
      <c r="G69" s="253"/>
    </row>
    <row r="70" spans="1:7" ht="26.25" thickBot="1" x14ac:dyDescent="0.25">
      <c r="A70" s="430" t="s">
        <v>330</v>
      </c>
      <c r="B70" s="266">
        <v>0.35</v>
      </c>
      <c r="C70" s="266">
        <v>0.3</v>
      </c>
      <c r="D70" s="266">
        <v>0.5</v>
      </c>
      <c r="E70" s="266">
        <v>0.25</v>
      </c>
      <c r="F70" s="235"/>
      <c r="G70" s="431"/>
    </row>
    <row r="71" spans="1:7" ht="16.5" thickBot="1" x14ac:dyDescent="0.3">
      <c r="A71" s="432" t="s">
        <v>66</v>
      </c>
      <c r="B71" s="236">
        <f>F67</f>
        <v>2684528.21</v>
      </c>
      <c r="C71" s="77"/>
      <c r="D71" s="77"/>
      <c r="E71" s="77"/>
      <c r="F71" s="77"/>
      <c r="G71" s="433"/>
    </row>
    <row r="72" spans="1:7" x14ac:dyDescent="0.2">
      <c r="A72" s="434"/>
      <c r="B72" s="435"/>
      <c r="C72" s="435"/>
      <c r="D72" s="435"/>
      <c r="E72" s="435"/>
      <c r="F72" s="435"/>
      <c r="G72" s="433"/>
    </row>
    <row r="73" spans="1:7" ht="61.9" customHeight="1" thickBot="1" x14ac:dyDescent="0.25">
      <c r="A73" s="465" t="s">
        <v>380</v>
      </c>
      <c r="B73" s="466"/>
      <c r="C73" s="466"/>
      <c r="D73" s="466"/>
      <c r="E73" s="466"/>
      <c r="F73" s="466"/>
      <c r="G73" s="467"/>
    </row>
    <row r="74" spans="1:7" ht="15" thickTop="1" x14ac:dyDescent="0.2"/>
    <row r="75" spans="1:7" ht="15" thickBot="1" x14ac:dyDescent="0.25"/>
    <row r="76" spans="1:7" ht="42" customHeight="1" thickTop="1" thickBot="1" x14ac:dyDescent="0.25">
      <c r="A76" s="468" t="s">
        <v>465</v>
      </c>
      <c r="B76" s="469"/>
      <c r="C76" s="469"/>
      <c r="D76" s="469"/>
      <c r="E76" s="469"/>
      <c r="F76" s="469"/>
      <c r="G76" s="470"/>
    </row>
    <row r="77" spans="1:7" ht="15.4" customHeight="1" x14ac:dyDescent="0.25">
      <c r="A77" s="474" t="s">
        <v>55</v>
      </c>
      <c r="B77" s="471" t="s">
        <v>0</v>
      </c>
      <c r="C77" s="472"/>
      <c r="D77" s="472"/>
      <c r="E77" s="472"/>
      <c r="F77" s="472"/>
      <c r="G77" s="473"/>
    </row>
    <row r="78" spans="1:7" ht="30.75" thickBot="1" x14ac:dyDescent="0.3">
      <c r="A78" s="475"/>
      <c r="B78" s="80" t="s">
        <v>301</v>
      </c>
      <c r="C78" s="81" t="s">
        <v>57</v>
      </c>
      <c r="D78" s="81" t="s">
        <v>58</v>
      </c>
      <c r="E78" s="82" t="s">
        <v>59</v>
      </c>
      <c r="F78" s="82" t="s">
        <v>65</v>
      </c>
      <c r="G78" s="245" t="s">
        <v>206</v>
      </c>
    </row>
    <row r="79" spans="1:7" ht="31.5" x14ac:dyDescent="0.25">
      <c r="A79" s="429" t="s">
        <v>466</v>
      </c>
      <c r="B79" s="164">
        <v>0</v>
      </c>
      <c r="C79" s="164">
        <v>0</v>
      </c>
      <c r="D79" s="164">
        <v>0</v>
      </c>
      <c r="E79" s="164">
        <v>0</v>
      </c>
      <c r="F79" s="290">
        <f>SUM(B79:E79)</f>
        <v>0</v>
      </c>
      <c r="G79" s="253"/>
    </row>
    <row r="80" spans="1:7" ht="3" customHeight="1" x14ac:dyDescent="0.25">
      <c r="A80" s="247"/>
      <c r="B80" s="89"/>
      <c r="C80" s="90"/>
      <c r="D80" s="90"/>
      <c r="E80" s="91"/>
      <c r="F80" s="91"/>
      <c r="G80" s="248"/>
    </row>
    <row r="81" spans="1:7" ht="16.5" thickBot="1" x14ac:dyDescent="0.3">
      <c r="A81" s="249" t="s">
        <v>61</v>
      </c>
      <c r="B81" s="268">
        <f>SUM(B79:B79)</f>
        <v>0</v>
      </c>
      <c r="C81" s="268">
        <f t="shared" ref="C81:E81" si="7">SUM(C79:C79)</f>
        <v>0</v>
      </c>
      <c r="D81" s="268">
        <f t="shared" si="7"/>
        <v>0</v>
      </c>
      <c r="E81" s="268">
        <f t="shared" si="7"/>
        <v>0</v>
      </c>
      <c r="F81" s="291">
        <f>SUM(B81:E81)</f>
        <v>0</v>
      </c>
      <c r="G81" s="254">
        <f>'M-1 Claims Svcs DDI Costs'!C15</f>
        <v>0</v>
      </c>
    </row>
    <row r="82" spans="1:7" ht="16.5" thickBot="1" x14ac:dyDescent="0.3">
      <c r="A82" s="249" t="s">
        <v>62</v>
      </c>
      <c r="B82" s="84" t="e">
        <f>B81/$F$81</f>
        <v>#DIV/0!</v>
      </c>
      <c r="C82" s="84" t="e">
        <f>C81/$F$81</f>
        <v>#DIV/0!</v>
      </c>
      <c r="D82" s="84" t="e">
        <f>D81/$F$81</f>
        <v>#DIV/0!</v>
      </c>
      <c r="E82" s="84" t="e">
        <f>E81/$F$81</f>
        <v>#DIV/0!</v>
      </c>
      <c r="F82" s="292" t="e">
        <f>SUM(B82:E82)</f>
        <v>#DIV/0!</v>
      </c>
      <c r="G82" s="253"/>
    </row>
    <row r="83" spans="1:7" ht="26.25" thickBot="1" x14ac:dyDescent="0.25">
      <c r="A83" s="250" t="s">
        <v>329</v>
      </c>
      <c r="B83" s="266">
        <v>0.05</v>
      </c>
      <c r="C83" s="266">
        <v>0.15</v>
      </c>
      <c r="D83" s="266">
        <v>0.25</v>
      </c>
      <c r="E83" s="266">
        <v>0.1</v>
      </c>
      <c r="F83" s="208"/>
      <c r="G83" s="253"/>
    </row>
    <row r="84" spans="1:7" ht="26.25" thickBot="1" x14ac:dyDescent="0.25">
      <c r="A84" s="430" t="s">
        <v>330</v>
      </c>
      <c r="B84" s="266">
        <v>0.35</v>
      </c>
      <c r="C84" s="266">
        <v>0.3</v>
      </c>
      <c r="D84" s="266">
        <v>0.5</v>
      </c>
      <c r="E84" s="266">
        <v>0.25</v>
      </c>
      <c r="F84" s="235"/>
      <c r="G84" s="431"/>
    </row>
    <row r="85" spans="1:7" ht="16.5" thickBot="1" x14ac:dyDescent="0.3">
      <c r="A85" s="432" t="s">
        <v>66</v>
      </c>
      <c r="B85" s="236">
        <f>F81</f>
        <v>0</v>
      </c>
      <c r="C85" s="77"/>
      <c r="D85" s="77"/>
      <c r="E85" s="77"/>
      <c r="F85" s="77"/>
      <c r="G85" s="433"/>
    </row>
    <row r="86" spans="1:7" x14ac:dyDescent="0.2">
      <c r="A86" s="434"/>
      <c r="B86" s="435"/>
      <c r="C86" s="435"/>
      <c r="D86" s="435"/>
      <c r="E86" s="435"/>
      <c r="F86" s="435"/>
      <c r="G86" s="433"/>
    </row>
    <row r="87" spans="1:7" ht="61.9" customHeight="1" thickBot="1" x14ac:dyDescent="0.25">
      <c r="A87" s="465" t="s">
        <v>467</v>
      </c>
      <c r="B87" s="466"/>
      <c r="C87" s="466"/>
      <c r="D87" s="466"/>
      <c r="E87" s="466"/>
      <c r="F87" s="466"/>
      <c r="G87" s="467"/>
    </row>
    <row r="88" spans="1:7" ht="15" thickTop="1" x14ac:dyDescent="0.2"/>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B12">
    <cfRule type="cellIs" dxfId="71" priority="65" operator="between">
      <formula>0.05</formula>
      <formula>0.35</formula>
    </cfRule>
    <cfRule type="cellIs" dxfId="70" priority="66" operator="notBetween">
      <formula>0.05</formula>
      <formula>0.35</formula>
    </cfRule>
  </conditionalFormatting>
  <conditionalFormatting sqref="G24">
    <cfRule type="cellIs" dxfId="69" priority="57" operator="equal">
      <formula>F24</formula>
    </cfRule>
    <cfRule type="cellIs" dxfId="68" priority="58" operator="notEqual">
      <formula>F24</formula>
    </cfRule>
  </conditionalFormatting>
  <conditionalFormatting sqref="G53">
    <cfRule type="cellIs" dxfId="67" priority="53" operator="equal">
      <formula>F53</formula>
    </cfRule>
    <cfRule type="cellIs" dxfId="66" priority="54" operator="notEqual">
      <formula>F53</formula>
    </cfRule>
  </conditionalFormatting>
  <conditionalFormatting sqref="G67">
    <cfRule type="cellIs" dxfId="65" priority="51" operator="equal">
      <formula>F67</formula>
    </cfRule>
    <cfRule type="cellIs" dxfId="64" priority="52" operator="notEqual">
      <formula>F67</formula>
    </cfRule>
  </conditionalFormatting>
  <conditionalFormatting sqref="G39">
    <cfRule type="cellIs" dxfId="63" priority="49" operator="equal">
      <formula>F39</formula>
    </cfRule>
    <cfRule type="cellIs" dxfId="62" priority="50" operator="notEqual">
      <formula>F39</formula>
    </cfRule>
  </conditionalFormatting>
  <conditionalFormatting sqref="B82">
    <cfRule type="cellIs" dxfId="61" priority="41" operator="between">
      <formula>0.05</formula>
      <formula>0.35</formula>
    </cfRule>
    <cfRule type="cellIs" dxfId="60" priority="42" operator="notBetween">
      <formula>0.05</formula>
      <formula>0.35</formula>
    </cfRule>
  </conditionalFormatting>
  <conditionalFormatting sqref="G81">
    <cfRule type="cellIs" dxfId="59" priority="39" operator="equal">
      <formula>F81</formula>
    </cfRule>
    <cfRule type="cellIs" dxfId="58" priority="40" operator="notEqual">
      <formula>F81</formula>
    </cfRule>
  </conditionalFormatting>
  <conditionalFormatting sqref="C82">
    <cfRule type="cellIs" dxfId="57" priority="37" operator="between">
      <formula>0.15</formula>
      <formula>0.3</formula>
    </cfRule>
    <cfRule type="cellIs" dxfId="56" priority="38" operator="notBetween">
      <formula>0.15</formula>
      <formula>0.3</formula>
    </cfRule>
  </conditionalFormatting>
  <conditionalFormatting sqref="D82">
    <cfRule type="cellIs" dxfId="55" priority="35" operator="between">
      <formula>0.25</formula>
      <formula>0.5</formula>
    </cfRule>
    <cfRule type="cellIs" dxfId="54" priority="36" operator="notBetween">
      <formula>0.25</formula>
      <formula>0.5</formula>
    </cfRule>
  </conditionalFormatting>
  <conditionalFormatting sqref="E82">
    <cfRule type="cellIs" dxfId="53" priority="33" operator="between">
      <formula>0.1</formula>
      <formula>0.25</formula>
    </cfRule>
    <cfRule type="cellIs" dxfId="52" priority="34" operator="notBetween">
      <formula>0.1</formula>
      <formula>0.25</formula>
    </cfRule>
  </conditionalFormatting>
  <conditionalFormatting sqref="B68">
    <cfRule type="cellIs" dxfId="51" priority="31" operator="between">
      <formula>0.05</formula>
      <formula>0.35</formula>
    </cfRule>
    <cfRule type="cellIs" dxfId="50" priority="32" operator="notBetween">
      <formula>0.05</formula>
      <formula>0.35</formula>
    </cfRule>
  </conditionalFormatting>
  <conditionalFormatting sqref="B40">
    <cfRule type="cellIs" dxfId="49" priority="29" operator="between">
      <formula>0.05</formula>
      <formula>0.35</formula>
    </cfRule>
    <cfRule type="cellIs" dxfId="48" priority="30" operator="notBetween">
      <formula>0.05</formula>
      <formula>0.35</formula>
    </cfRule>
  </conditionalFormatting>
  <conditionalFormatting sqref="B54">
    <cfRule type="cellIs" dxfId="47" priority="27" operator="between">
      <formula>0.05</formula>
      <formula>0.35</formula>
    </cfRule>
    <cfRule type="cellIs" dxfId="46" priority="28" operator="notBetween">
      <formula>0.05</formula>
      <formula>0.35</formula>
    </cfRule>
  </conditionalFormatting>
  <conditionalFormatting sqref="B25">
    <cfRule type="cellIs" dxfId="45" priority="25" operator="between">
      <formula>0.05</formula>
      <formula>0.35</formula>
    </cfRule>
    <cfRule type="cellIs" dxfId="44" priority="26" operator="notBetween">
      <formula>0.05</formula>
      <formula>0.35</formula>
    </cfRule>
  </conditionalFormatting>
  <conditionalFormatting sqref="C68">
    <cfRule type="cellIs" dxfId="43" priority="23" operator="between">
      <formula>0.15</formula>
      <formula>0.3</formula>
    </cfRule>
    <cfRule type="cellIs" dxfId="42" priority="24" operator="notBetween">
      <formula>0.15</formula>
      <formula>0.3</formula>
    </cfRule>
  </conditionalFormatting>
  <conditionalFormatting sqref="C54">
    <cfRule type="cellIs" dxfId="41" priority="21" operator="between">
      <formula>0.15</formula>
      <formula>0.3</formula>
    </cfRule>
    <cfRule type="cellIs" dxfId="40" priority="22" operator="notBetween">
      <formula>0.15</formula>
      <formula>0.3</formula>
    </cfRule>
  </conditionalFormatting>
  <conditionalFormatting sqref="C25">
    <cfRule type="cellIs" dxfId="39" priority="19" operator="between">
      <formula>0.15</formula>
      <formula>0.3</formula>
    </cfRule>
    <cfRule type="cellIs" dxfId="38" priority="20" operator="notBetween">
      <formula>0.15</formula>
      <formula>0.3</formula>
    </cfRule>
  </conditionalFormatting>
  <conditionalFormatting sqref="C40">
    <cfRule type="cellIs" dxfId="37" priority="17" operator="between">
      <formula>0.15</formula>
      <formula>0.3</formula>
    </cfRule>
    <cfRule type="cellIs" dxfId="36" priority="18"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40">
    <cfRule type="cellIs" dxfId="33" priority="13" operator="between">
      <formula>0.25</formula>
      <formula>0.5</formula>
    </cfRule>
    <cfRule type="cellIs" dxfId="32" priority="14" operator="notBetween">
      <formula>0.25</formula>
      <formula>0.5</formula>
    </cfRule>
  </conditionalFormatting>
  <conditionalFormatting sqref="D54">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40">
    <cfRule type="cellIs" dxfId="25" priority="5" operator="between">
      <formula>0.1</formula>
      <formula>0.25</formula>
    </cfRule>
    <cfRule type="cellIs" dxfId="24" priority="6" operator="notBetween">
      <formula>0.1</formula>
      <formula>0.25</formula>
    </cfRule>
  </conditionalFormatting>
  <conditionalFormatting sqref="E54">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 right="0.2" top="0.75" bottom="0.75" header="0.3" footer="0.3"/>
  <pageSetup scale="65" fitToHeight="0" orientation="landscape"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topLeftCell="A49" zoomScale="85" zoomScaleNormal="85" workbookViewId="0">
      <selection activeCell="A89" sqref="A89:XFD89"/>
    </sheetView>
  </sheetViews>
  <sheetFormatPr defaultColWidth="8.7109375" defaultRowHeight="14.25" x14ac:dyDescent="0.2"/>
  <cols>
    <col min="1" max="1" width="58.140625" style="78" customWidth="1"/>
    <col min="2" max="2" width="48.28515625" style="78" customWidth="1"/>
    <col min="3" max="3" width="25.28515625" style="78" customWidth="1"/>
    <col min="4" max="5" width="15.7109375" style="78" bestFit="1" customWidth="1"/>
    <col min="6" max="16384" width="8.7109375" style="78"/>
  </cols>
  <sheetData>
    <row r="1" spans="1:7" ht="15.75" x14ac:dyDescent="0.25">
      <c r="A1" s="459" t="s">
        <v>495</v>
      </c>
      <c r="B1" s="459"/>
      <c r="C1" s="421"/>
      <c r="D1" s="421"/>
      <c r="E1" s="421"/>
      <c r="F1" s="421"/>
      <c r="G1" s="421"/>
    </row>
    <row r="2" spans="1:7" ht="15" thickBot="1" x14ac:dyDescent="0.25"/>
    <row r="3" spans="1:7" ht="18.75" thickBot="1" x14ac:dyDescent="0.3">
      <c r="A3" s="497" t="s">
        <v>285</v>
      </c>
      <c r="B3" s="498"/>
    </row>
    <row r="4" spans="1:7" ht="15" thickBot="1" x14ac:dyDescent="0.25"/>
    <row r="5" spans="1:7" ht="18.75" thickBot="1" x14ac:dyDescent="0.3">
      <c r="A5" s="493" t="s">
        <v>236</v>
      </c>
      <c r="B5" s="494"/>
    </row>
    <row r="6" spans="1:7" ht="16.5" thickBot="1" x14ac:dyDescent="0.3">
      <c r="A6" s="92" t="s">
        <v>50</v>
      </c>
      <c r="B6" s="72" t="s">
        <v>51</v>
      </c>
    </row>
    <row r="7" spans="1:7" ht="15" x14ac:dyDescent="0.2">
      <c r="A7" s="93" t="s">
        <v>86</v>
      </c>
      <c r="B7" s="197">
        <f>'F-2 Claims Svcs Ops Costs'!Z13</f>
        <v>24477440.879999999</v>
      </c>
      <c r="D7" s="204"/>
    </row>
    <row r="8" spans="1:7" ht="15" x14ac:dyDescent="0.2">
      <c r="A8" s="94" t="s">
        <v>87</v>
      </c>
      <c r="B8" s="197">
        <f>'F-2 Claims Svcs Ops Costs'!Z14</f>
        <v>25023287.879999999</v>
      </c>
      <c r="D8" s="204"/>
    </row>
    <row r="9" spans="1:7" ht="15" x14ac:dyDescent="0.2">
      <c r="A9" s="94" t="s">
        <v>88</v>
      </c>
      <c r="B9" s="197">
        <f>'F-2 Claims Svcs Ops Costs'!Z15</f>
        <v>25581307.200000003</v>
      </c>
      <c r="D9" s="204"/>
    </row>
    <row r="10" spans="1:7" ht="15" x14ac:dyDescent="0.2">
      <c r="A10" s="94" t="s">
        <v>89</v>
      </c>
      <c r="B10" s="197">
        <f>'F-2 Claims Svcs Ops Costs'!Z16</f>
        <v>26151770.280000001</v>
      </c>
      <c r="D10" s="204"/>
      <c r="E10" s="204"/>
    </row>
    <row r="11" spans="1:7" ht="2.65" customHeight="1" x14ac:dyDescent="0.25">
      <c r="A11" s="96"/>
      <c r="B11" s="74"/>
    </row>
    <row r="12" spans="1:7" ht="15.75" x14ac:dyDescent="0.25">
      <c r="A12" s="97" t="s">
        <v>98</v>
      </c>
      <c r="B12" s="205">
        <f>SUM(B7:B11)</f>
        <v>101233806.24000001</v>
      </c>
    </row>
    <row r="13" spans="1:7" ht="2.65" customHeight="1" x14ac:dyDescent="0.25">
      <c r="A13" s="96"/>
      <c r="B13" s="74"/>
    </row>
    <row r="14" spans="1:7" ht="15" x14ac:dyDescent="0.2">
      <c r="A14" s="94" t="s">
        <v>90</v>
      </c>
      <c r="B14" s="197">
        <f>'F-2 Claims Svcs Ops Costs'!Z17</f>
        <v>26734954.799999997</v>
      </c>
      <c r="D14" s="204"/>
    </row>
    <row r="15" spans="1:7" ht="15" x14ac:dyDescent="0.2">
      <c r="A15" s="94" t="s">
        <v>91</v>
      </c>
      <c r="B15" s="199">
        <f>'F-2 Claims Svcs Ops Costs'!Z18</f>
        <v>27331144.32</v>
      </c>
      <c r="D15" s="204"/>
    </row>
    <row r="16" spans="1:7" ht="15" x14ac:dyDescent="0.2">
      <c r="A16" s="94" t="s">
        <v>92</v>
      </c>
      <c r="B16" s="199">
        <f>'F-2 Claims Svcs Ops Costs'!Z19</f>
        <v>27940628.759999998</v>
      </c>
      <c r="D16" s="204"/>
    </row>
    <row r="17" spans="1:5" ht="15" x14ac:dyDescent="0.2">
      <c r="A17" s="160" t="s">
        <v>93</v>
      </c>
      <c r="B17" s="199">
        <f>'F-2 Claims Svcs Ops Costs'!Z20</f>
        <v>28563704.759999998</v>
      </c>
      <c r="D17" s="204"/>
    </row>
    <row r="18" spans="1:5" ht="15" x14ac:dyDescent="0.2">
      <c r="A18" s="160" t="s">
        <v>94</v>
      </c>
      <c r="B18" s="199">
        <f>'F-2 Claims Svcs Ops Costs'!Z21</f>
        <v>29200675.440000001</v>
      </c>
      <c r="D18" s="204"/>
    </row>
    <row r="19" spans="1:5" ht="2.65" customHeight="1" x14ac:dyDescent="0.25">
      <c r="A19" s="96"/>
      <c r="B19" s="74"/>
    </row>
    <row r="20" spans="1:5" ht="15.75" x14ac:dyDescent="0.25">
      <c r="A20" s="97" t="s">
        <v>98</v>
      </c>
      <c r="B20" s="198">
        <f>SUM(B14:B19)</f>
        <v>139771108.07999998</v>
      </c>
      <c r="E20" s="204"/>
    </row>
    <row r="21" spans="1:5" ht="2.65" customHeight="1" x14ac:dyDescent="0.25">
      <c r="A21" s="96"/>
      <c r="B21" s="74"/>
    </row>
    <row r="22" spans="1:5" ht="16.5" thickBot="1" x14ac:dyDescent="0.3">
      <c r="A22" s="75" t="s">
        <v>99</v>
      </c>
      <c r="B22" s="368">
        <f>B20+B12</f>
        <v>241004914.31999999</v>
      </c>
      <c r="C22" s="254">
        <f>'F-2 Claims Svcs Ops Costs'!C24</f>
        <v>241004914.31999999</v>
      </c>
      <c r="D22" s="369" t="s">
        <v>381</v>
      </c>
    </row>
    <row r="23" spans="1:5" ht="14.25" customHeight="1" x14ac:dyDescent="0.2"/>
    <row r="24" spans="1:5" ht="14.65" customHeight="1" x14ac:dyDescent="0.2">
      <c r="A24" s="495" t="s">
        <v>303</v>
      </c>
      <c r="B24" s="496"/>
    </row>
    <row r="25" spans="1:5" ht="17.649999999999999" customHeight="1" thickBot="1" x14ac:dyDescent="0.3">
      <c r="A25" s="499"/>
      <c r="B25" s="500"/>
    </row>
    <row r="26" spans="1:5" ht="18.75" thickBot="1" x14ac:dyDescent="0.3">
      <c r="A26" s="493" t="s">
        <v>237</v>
      </c>
      <c r="B26" s="494"/>
    </row>
    <row r="27" spans="1:5" ht="16.5" thickBot="1" x14ac:dyDescent="0.3">
      <c r="A27" s="92" t="s">
        <v>50</v>
      </c>
      <c r="B27" s="72" t="s">
        <v>51</v>
      </c>
    </row>
    <row r="28" spans="1:5" ht="15.75" x14ac:dyDescent="0.25">
      <c r="A28" s="93" t="s">
        <v>67</v>
      </c>
      <c r="B28" s="197">
        <f>'G-2 Claims Svcs Ops Costs'!Z13</f>
        <v>857582.04</v>
      </c>
    </row>
    <row r="29" spans="1:5" ht="15.75" x14ac:dyDescent="0.25">
      <c r="A29" s="94" t="s">
        <v>68</v>
      </c>
      <c r="B29" s="197">
        <f>'G-2 Claims Svcs Ops Costs'!Z14</f>
        <v>876706.08</v>
      </c>
    </row>
    <row r="30" spans="1:5" ht="15.75" x14ac:dyDescent="0.25">
      <c r="A30" s="94" t="s">
        <v>69</v>
      </c>
      <c r="B30" s="197">
        <f>'G-2 Claims Svcs Ops Costs'!Z15</f>
        <v>896256.60000000009</v>
      </c>
    </row>
    <row r="31" spans="1:5" ht="15.75" x14ac:dyDescent="0.25">
      <c r="A31" s="94" t="s">
        <v>70</v>
      </c>
      <c r="B31" s="197">
        <f>'G-2 Claims Svcs Ops Costs'!Z16</f>
        <v>916243.20000000007</v>
      </c>
    </row>
    <row r="32" spans="1:5" ht="2.65" customHeight="1" x14ac:dyDescent="0.25">
      <c r="A32" s="96"/>
      <c r="B32" s="74"/>
    </row>
    <row r="33" spans="1:4" ht="15.75" x14ac:dyDescent="0.25">
      <c r="A33" s="97" t="s">
        <v>331</v>
      </c>
      <c r="B33" s="205">
        <f>SUM(B28:B32)</f>
        <v>3546787.9200000004</v>
      </c>
    </row>
    <row r="34" spans="1:4" ht="2.65" customHeight="1" x14ac:dyDescent="0.25">
      <c r="A34" s="96"/>
      <c r="B34" s="74"/>
    </row>
    <row r="35" spans="1:4" ht="15.75" x14ac:dyDescent="0.25">
      <c r="A35" s="94" t="s">
        <v>71</v>
      </c>
      <c r="B35" s="199">
        <f>'G-2 Claims Svcs Ops Costs'!Z17</f>
        <v>936675.36</v>
      </c>
    </row>
    <row r="36" spans="1:4" ht="15.75" x14ac:dyDescent="0.25">
      <c r="A36" s="94" t="s">
        <v>72</v>
      </c>
      <c r="B36" s="199">
        <f>'G-2 Claims Svcs Ops Costs'!Z18</f>
        <v>957563.28</v>
      </c>
    </row>
    <row r="37" spans="1:4" ht="15.75" x14ac:dyDescent="0.25">
      <c r="A37" s="94" t="s">
        <v>73</v>
      </c>
      <c r="B37" s="199">
        <f>'G-2 Claims Svcs Ops Costs'!Z19</f>
        <v>978916.92</v>
      </c>
    </row>
    <row r="38" spans="1:4" ht="15.75" x14ac:dyDescent="0.25">
      <c r="A38" s="160" t="s">
        <v>74</v>
      </c>
      <c r="B38" s="199">
        <f>'G-2 Claims Svcs Ops Costs'!Z20</f>
        <v>1000746.72</v>
      </c>
    </row>
    <row r="39" spans="1:4" ht="15.75" x14ac:dyDescent="0.25">
      <c r="A39" s="160" t="s">
        <v>75</v>
      </c>
      <c r="B39" s="199">
        <f>'G-2 Claims Svcs Ops Costs'!Z21</f>
        <v>1023063.36</v>
      </c>
    </row>
    <row r="40" spans="1:4" ht="2.65" customHeight="1" x14ac:dyDescent="0.25">
      <c r="A40" s="96"/>
      <c r="B40" s="74"/>
    </row>
    <row r="41" spans="1:4" ht="15.75" x14ac:dyDescent="0.25">
      <c r="A41" s="97" t="s">
        <v>331</v>
      </c>
      <c r="B41" s="205">
        <f>SUM(B35:B40)</f>
        <v>4896965.6400000006</v>
      </c>
    </row>
    <row r="42" spans="1:4" ht="2.65" customHeight="1" x14ac:dyDescent="0.25">
      <c r="A42" s="96"/>
      <c r="B42" s="74"/>
    </row>
    <row r="43" spans="1:4" ht="16.5" thickBot="1" x14ac:dyDescent="0.3">
      <c r="A43" s="75" t="s">
        <v>332</v>
      </c>
      <c r="B43" s="368">
        <f>B41+B33</f>
        <v>8443753.5600000005</v>
      </c>
      <c r="C43" s="254">
        <f>'G-2 Claims Svcs Ops Costs'!C24</f>
        <v>8443753.5600000005</v>
      </c>
      <c r="D43" s="369" t="s">
        <v>381</v>
      </c>
    </row>
    <row r="44" spans="1:4" ht="14.65" customHeight="1" x14ac:dyDescent="0.2">
      <c r="A44" s="501"/>
      <c r="B44" s="502"/>
    </row>
    <row r="45" spans="1:4" ht="14.65" customHeight="1" x14ac:dyDescent="0.2">
      <c r="A45" s="495" t="s">
        <v>304</v>
      </c>
      <c r="B45" s="496"/>
    </row>
    <row r="46" spans="1:4" ht="15" thickBot="1" x14ac:dyDescent="0.25"/>
    <row r="47" spans="1:4" ht="18.75" thickBot="1" x14ac:dyDescent="0.3">
      <c r="A47" s="493" t="s">
        <v>241</v>
      </c>
      <c r="B47" s="494"/>
    </row>
    <row r="48" spans="1:4" ht="16.5" thickBot="1" x14ac:dyDescent="0.3">
      <c r="A48" s="92" t="s">
        <v>50</v>
      </c>
      <c r="B48" s="72" t="s">
        <v>51</v>
      </c>
    </row>
    <row r="49" spans="1:4" ht="15.75" x14ac:dyDescent="0.25">
      <c r="A49" s="93" t="s">
        <v>76</v>
      </c>
      <c r="B49" s="73">
        <f>'H-2 Claims Svcs Ops Costs'!Z13</f>
        <v>2022226.7999999998</v>
      </c>
    </row>
    <row r="50" spans="1:4" ht="15.75" x14ac:dyDescent="0.25">
      <c r="A50" s="94" t="s">
        <v>77</v>
      </c>
      <c r="B50" s="73">
        <f>'H-2 Claims Svcs Ops Costs'!Z14</f>
        <v>2067322.44</v>
      </c>
    </row>
    <row r="51" spans="1:4" ht="15.75" x14ac:dyDescent="0.25">
      <c r="A51" s="94" t="s">
        <v>78</v>
      </c>
      <c r="B51" s="73">
        <f>'H-2 Claims Svcs Ops Costs'!Z15</f>
        <v>2113423.7999999998</v>
      </c>
    </row>
    <row r="52" spans="1:4" ht="15.75" x14ac:dyDescent="0.25">
      <c r="A52" s="94" t="s">
        <v>79</v>
      </c>
      <c r="B52" s="73">
        <f>'H-2 Claims Svcs Ops Costs'!Z16</f>
        <v>2160553.08</v>
      </c>
    </row>
    <row r="53" spans="1:4" ht="2.65" customHeight="1" x14ac:dyDescent="0.25">
      <c r="A53" s="96"/>
      <c r="B53" s="74"/>
    </row>
    <row r="54" spans="1:4" ht="15.75" x14ac:dyDescent="0.25">
      <c r="A54" s="97" t="s">
        <v>333</v>
      </c>
      <c r="B54" s="150">
        <f>SUM(B49:B53)</f>
        <v>8363526.1199999992</v>
      </c>
    </row>
    <row r="55" spans="1:4" ht="2.65" customHeight="1" x14ac:dyDescent="0.25">
      <c r="A55" s="96"/>
      <c r="B55" s="74"/>
    </row>
    <row r="56" spans="1:4" ht="15.75" x14ac:dyDescent="0.25">
      <c r="A56" s="94" t="s">
        <v>80</v>
      </c>
      <c r="B56" s="95">
        <f>'H-2 Claims Svcs Ops Costs'!Z17</f>
        <v>2208733.44</v>
      </c>
    </row>
    <row r="57" spans="1:4" ht="15.75" x14ac:dyDescent="0.25">
      <c r="A57" s="94" t="s">
        <v>81</v>
      </c>
      <c r="B57" s="95">
        <f>'H-2 Claims Svcs Ops Costs'!Z18</f>
        <v>2257988.2800000003</v>
      </c>
    </row>
    <row r="58" spans="1:4" ht="15.75" x14ac:dyDescent="0.25">
      <c r="A58" s="94" t="s">
        <v>82</v>
      </c>
      <c r="B58" s="95">
        <f>'H-2 Claims Svcs Ops Costs'!Z19</f>
        <v>2308341.36</v>
      </c>
    </row>
    <row r="59" spans="1:4" ht="15.75" x14ac:dyDescent="0.25">
      <c r="A59" s="160" t="s">
        <v>83</v>
      </c>
      <c r="B59" s="95">
        <f>'H-2 Claims Svcs Ops Costs'!Z20</f>
        <v>2359817.4000000004</v>
      </c>
    </row>
    <row r="60" spans="1:4" ht="15.75" x14ac:dyDescent="0.25">
      <c r="A60" s="160" t="s">
        <v>84</v>
      </c>
      <c r="B60" s="95">
        <f>'H-2 Claims Svcs Ops Costs'!Z21</f>
        <v>2412441.36</v>
      </c>
    </row>
    <row r="61" spans="1:4" ht="2.65" customHeight="1" x14ac:dyDescent="0.25">
      <c r="A61" s="96"/>
      <c r="B61" s="74"/>
    </row>
    <row r="62" spans="1:4" ht="15.75" x14ac:dyDescent="0.25">
      <c r="A62" s="97" t="s">
        <v>333</v>
      </c>
      <c r="B62" s="148">
        <f>SUM(B56:B61)</f>
        <v>11547321.84</v>
      </c>
    </row>
    <row r="63" spans="1:4" ht="2.65" customHeight="1" x14ac:dyDescent="0.25">
      <c r="A63" s="96"/>
      <c r="B63" s="74"/>
    </row>
    <row r="64" spans="1:4" ht="16.5" thickBot="1" x14ac:dyDescent="0.3">
      <c r="A64" s="75" t="s">
        <v>334</v>
      </c>
      <c r="B64" s="149">
        <f>B62+B54</f>
        <v>19910847.960000001</v>
      </c>
      <c r="C64" s="254">
        <f>'H-2 Claims Svcs Ops Costs'!C24</f>
        <v>19910847.960000001</v>
      </c>
      <c r="D64" s="369" t="s">
        <v>381</v>
      </c>
    </row>
    <row r="65" spans="1:2" ht="15.75" x14ac:dyDescent="0.25">
      <c r="A65" s="76"/>
      <c r="B65" s="238"/>
    </row>
    <row r="66" spans="1:2" ht="18" customHeight="1" x14ac:dyDescent="0.2">
      <c r="A66" s="495" t="s">
        <v>305</v>
      </c>
      <c r="B66" s="496"/>
    </row>
    <row r="67" spans="1:2" ht="15" thickBot="1" x14ac:dyDescent="0.25"/>
    <row r="68" spans="1:2" ht="18.75" thickBot="1" x14ac:dyDescent="0.3">
      <c r="A68" s="493" t="s">
        <v>342</v>
      </c>
      <c r="B68" s="494"/>
    </row>
    <row r="69" spans="1:2" ht="16.5" thickBot="1" x14ac:dyDescent="0.3">
      <c r="A69" s="92" t="s">
        <v>50</v>
      </c>
      <c r="B69" s="72" t="s">
        <v>51</v>
      </c>
    </row>
    <row r="70" spans="1:2" ht="15" x14ac:dyDescent="0.2">
      <c r="A70" s="93" t="s">
        <v>163</v>
      </c>
      <c r="B70" s="206">
        <f>'I-2 Claims Svcs Ops Costs'!Z13</f>
        <v>566314.80000000005</v>
      </c>
    </row>
    <row r="71" spans="1:2" ht="15" x14ac:dyDescent="0.2">
      <c r="A71" s="94" t="s">
        <v>164</v>
      </c>
      <c r="B71" s="206">
        <f>'I-2 Claims Svcs Ops Costs'!Z14</f>
        <v>578943.60000000009</v>
      </c>
    </row>
    <row r="72" spans="1:2" ht="15" x14ac:dyDescent="0.2">
      <c r="A72" s="94" t="s">
        <v>165</v>
      </c>
      <c r="B72" s="206">
        <f>'I-2 Claims Svcs Ops Costs'!Z15</f>
        <v>591854.04</v>
      </c>
    </row>
    <row r="73" spans="1:2" ht="15" x14ac:dyDescent="0.2">
      <c r="A73" s="94" t="s">
        <v>166</v>
      </c>
      <c r="B73" s="206">
        <f>'I-2 Claims Svcs Ops Costs'!Z16</f>
        <v>605052.36</v>
      </c>
    </row>
    <row r="74" spans="1:2" ht="2.65" customHeight="1" x14ac:dyDescent="0.25">
      <c r="A74" s="96"/>
      <c r="B74" s="74">
        <v>0</v>
      </c>
    </row>
    <row r="75" spans="1:2" ht="15.75" x14ac:dyDescent="0.25">
      <c r="A75" s="97" t="s">
        <v>343</v>
      </c>
      <c r="B75" s="150">
        <f>SUM(B70:B74)</f>
        <v>2342164.8000000003</v>
      </c>
    </row>
    <row r="76" spans="1:2" ht="2.65" customHeight="1" x14ac:dyDescent="0.25">
      <c r="A76" s="96"/>
      <c r="B76" s="74"/>
    </row>
    <row r="77" spans="1:2" ht="15" x14ac:dyDescent="0.2">
      <c r="A77" s="94" t="s">
        <v>167</v>
      </c>
      <c r="B77" s="207">
        <f>'I-2 Claims Svcs Ops Costs'!Z17</f>
        <v>618545.04</v>
      </c>
    </row>
    <row r="78" spans="1:2" ht="15" x14ac:dyDescent="0.2">
      <c r="A78" s="94" t="s">
        <v>168</v>
      </c>
      <c r="B78" s="207">
        <f>'I-2 Claims Svcs Ops Costs'!Z18</f>
        <v>632338.67999999993</v>
      </c>
    </row>
    <row r="79" spans="1:2" ht="15" x14ac:dyDescent="0.2">
      <c r="A79" s="94" t="s">
        <v>169</v>
      </c>
      <c r="B79" s="207">
        <f>'I-2 Claims Svcs Ops Costs'!Z19</f>
        <v>646439.76</v>
      </c>
    </row>
    <row r="80" spans="1:2" ht="15" x14ac:dyDescent="0.2">
      <c r="A80" s="160" t="s">
        <v>170</v>
      </c>
      <c r="B80" s="207">
        <f>'I-2 Claims Svcs Ops Costs'!Z20</f>
        <v>660855.36</v>
      </c>
    </row>
    <row r="81" spans="1:4" ht="15" x14ac:dyDescent="0.2">
      <c r="A81" s="160" t="s">
        <v>171</v>
      </c>
      <c r="B81" s="207">
        <f>'I-2 Claims Svcs Ops Costs'!Z21</f>
        <v>675592.44000000006</v>
      </c>
    </row>
    <row r="82" spans="1:4" ht="2.65" customHeight="1" x14ac:dyDescent="0.25">
      <c r="A82" s="96"/>
      <c r="B82" s="74"/>
    </row>
    <row r="83" spans="1:4" ht="15.75" x14ac:dyDescent="0.25">
      <c r="A83" s="97" t="s">
        <v>343</v>
      </c>
      <c r="B83" s="148">
        <f>SUM(B77:B82)</f>
        <v>3233771.28</v>
      </c>
    </row>
    <row r="84" spans="1:4" ht="2.65" customHeight="1" x14ac:dyDescent="0.25">
      <c r="A84" s="96"/>
      <c r="B84" s="74"/>
    </row>
    <row r="85" spans="1:4" ht="16.5" thickBot="1" x14ac:dyDescent="0.3">
      <c r="A85" s="75" t="s">
        <v>344</v>
      </c>
      <c r="B85" s="149">
        <f>B83+B75</f>
        <v>5575936.0800000001</v>
      </c>
      <c r="C85" s="254">
        <f>'I-2 Claims Svcs Ops Costs'!C24</f>
        <v>5575936.080000001</v>
      </c>
      <c r="D85" s="369" t="s">
        <v>381</v>
      </c>
    </row>
    <row r="87" spans="1:4" ht="27" customHeight="1" x14ac:dyDescent="0.2">
      <c r="A87" s="495" t="s">
        <v>306</v>
      </c>
      <c r="B87" s="496"/>
    </row>
    <row r="88" spans="1:4" ht="15" thickBot="1" x14ac:dyDescent="0.25"/>
    <row r="89" spans="1:4" ht="18.75" thickBot="1" x14ac:dyDescent="0.3">
      <c r="A89" s="493" t="s">
        <v>468</v>
      </c>
      <c r="B89" s="494"/>
    </row>
    <row r="90" spans="1:4" ht="16.5" thickBot="1" x14ac:dyDescent="0.3">
      <c r="A90" s="92" t="s">
        <v>50</v>
      </c>
      <c r="B90" s="72" t="s">
        <v>51</v>
      </c>
    </row>
    <row r="91" spans="1:4" ht="15" x14ac:dyDescent="0.2">
      <c r="A91" s="93" t="s">
        <v>469</v>
      </c>
      <c r="B91" s="206">
        <f>'M-2 Claims Svcs Ops Costs'!Z13</f>
        <v>0</v>
      </c>
    </row>
    <row r="92" spans="1:4" ht="15" x14ac:dyDescent="0.2">
      <c r="A92" s="94" t="s">
        <v>470</v>
      </c>
      <c r="B92" s="206">
        <f>'M-2 Claims Svcs Ops Costs'!Z14</f>
        <v>0</v>
      </c>
    </row>
    <row r="93" spans="1:4" ht="15" x14ac:dyDescent="0.2">
      <c r="A93" s="94" t="s">
        <v>471</v>
      </c>
      <c r="B93" s="206">
        <f>'M-2 Claims Svcs Ops Costs'!Z15</f>
        <v>0</v>
      </c>
    </row>
    <row r="94" spans="1:4" ht="15" x14ac:dyDescent="0.2">
      <c r="A94" s="94" t="s">
        <v>472</v>
      </c>
      <c r="B94" s="206">
        <f>'M-2 Claims Svcs Ops Costs'!Z16</f>
        <v>0</v>
      </c>
    </row>
    <row r="95" spans="1:4" ht="15.75" x14ac:dyDescent="0.25">
      <c r="A95" s="96"/>
      <c r="B95" s="74">
        <v>0</v>
      </c>
    </row>
    <row r="96" spans="1:4" ht="15.75" x14ac:dyDescent="0.25">
      <c r="A96" s="97" t="s">
        <v>478</v>
      </c>
      <c r="B96" s="150">
        <f>SUM(B91:B95)</f>
        <v>0</v>
      </c>
    </row>
    <row r="97" spans="1:4" ht="15.75" x14ac:dyDescent="0.25">
      <c r="A97" s="96"/>
      <c r="B97" s="74"/>
    </row>
    <row r="98" spans="1:4" ht="15" x14ac:dyDescent="0.2">
      <c r="A98" s="94" t="s">
        <v>473</v>
      </c>
      <c r="B98" s="207">
        <f>'M-2 Claims Svcs Ops Costs'!Z17</f>
        <v>0</v>
      </c>
    </row>
    <row r="99" spans="1:4" ht="15" x14ac:dyDescent="0.2">
      <c r="A99" s="94" t="s">
        <v>474</v>
      </c>
      <c r="B99" s="207">
        <f>'M-2 Claims Svcs Ops Costs'!Z18</f>
        <v>0</v>
      </c>
    </row>
    <row r="100" spans="1:4" ht="15" x14ac:dyDescent="0.2">
      <c r="A100" s="94" t="s">
        <v>475</v>
      </c>
      <c r="B100" s="207">
        <f>'M-2 Claims Svcs Ops Costs'!Z19</f>
        <v>0</v>
      </c>
    </row>
    <row r="101" spans="1:4" ht="15" x14ac:dyDescent="0.2">
      <c r="A101" s="160" t="s">
        <v>476</v>
      </c>
      <c r="B101" s="207">
        <f>'M-2 Claims Svcs Ops Costs'!Z20</f>
        <v>0</v>
      </c>
    </row>
    <row r="102" spans="1:4" ht="15" x14ac:dyDescent="0.2">
      <c r="A102" s="160" t="s">
        <v>477</v>
      </c>
      <c r="B102" s="207">
        <f>'M-2 Claims Svcs Ops Costs'!Z21</f>
        <v>0</v>
      </c>
    </row>
    <row r="103" spans="1:4" ht="15.75" x14ac:dyDescent="0.25">
      <c r="A103" s="96"/>
      <c r="B103" s="74"/>
    </row>
    <row r="104" spans="1:4" ht="15.75" x14ac:dyDescent="0.25">
      <c r="A104" s="97" t="s">
        <v>478</v>
      </c>
      <c r="B104" s="148">
        <f>SUM(B98:B103)</f>
        <v>0</v>
      </c>
    </row>
    <row r="105" spans="1:4" ht="15.75" x14ac:dyDescent="0.25">
      <c r="A105" s="96"/>
      <c r="B105" s="74"/>
    </row>
    <row r="106" spans="1:4" ht="16.5" thickBot="1" x14ac:dyDescent="0.3">
      <c r="A106" s="75" t="s">
        <v>479</v>
      </c>
      <c r="B106" s="149">
        <f>B104+B96</f>
        <v>0</v>
      </c>
      <c r="C106" s="254">
        <f>'M-2 Claims Svcs Ops Costs'!C24</f>
        <v>0</v>
      </c>
      <c r="D106" s="369" t="s">
        <v>381</v>
      </c>
    </row>
    <row r="108" spans="1:4" x14ac:dyDescent="0.2">
      <c r="A108" s="495" t="s">
        <v>306</v>
      </c>
      <c r="B108" s="496"/>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r:id="rId1"/>
  <headerFooter>
    <oddFooter>&amp;L&amp;F&amp;C&amp;A&amp;Rpage &amp;P of &amp;N</oddFooter>
  </headerFooter>
  <rowBreaks count="2" manualBreakCount="2">
    <brk id="46"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8"/>
  <sheetViews>
    <sheetView topLeftCell="A19" zoomScale="85" zoomScaleNormal="85" workbookViewId="0">
      <selection activeCell="B45" activeCellId="3" sqref="B15 B25 B35 B45"/>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59" t="s">
        <v>495</v>
      </c>
      <c r="B1" s="459"/>
    </row>
    <row r="2" spans="1:2" ht="15.75" thickBot="1" x14ac:dyDescent="0.3"/>
    <row r="3" spans="1:2" ht="18.75" thickBot="1" x14ac:dyDescent="0.3">
      <c r="A3" s="497" t="s">
        <v>238</v>
      </c>
      <c r="B3" s="498"/>
    </row>
    <row r="4" spans="1:2" ht="15.75" thickBot="1" x14ac:dyDescent="0.3"/>
    <row r="5" spans="1:2" ht="18.75" thickBot="1" x14ac:dyDescent="0.3">
      <c r="A5" s="493" t="s">
        <v>307</v>
      </c>
      <c r="B5" s="494"/>
    </row>
    <row r="6" spans="1:2" ht="16.5" thickBot="1" x14ac:dyDescent="0.3">
      <c r="A6" s="92" t="s">
        <v>50</v>
      </c>
      <c r="B6" s="72" t="s">
        <v>51</v>
      </c>
    </row>
    <row r="7" spans="1:2" ht="15.75" x14ac:dyDescent="0.25">
      <c r="A7" s="93" t="s">
        <v>110</v>
      </c>
      <c r="B7" s="197">
        <f>'F-3 Claims Svcs DDI Pool Cost'!C16</f>
        <v>0</v>
      </c>
    </row>
    <row r="8" spans="1:2" ht="15.75" x14ac:dyDescent="0.25">
      <c r="A8" s="99" t="s">
        <v>97</v>
      </c>
      <c r="B8" s="198">
        <f>B7</f>
        <v>0</v>
      </c>
    </row>
    <row r="9" spans="1:2" ht="15.75" x14ac:dyDescent="0.25">
      <c r="A9" s="100" t="s">
        <v>154</v>
      </c>
      <c r="B9" s="199">
        <f>'F-4 Claims Svcs Ops Pool Cost'!R13</f>
        <v>0</v>
      </c>
    </row>
    <row r="10" spans="1:2" ht="15.75" x14ac:dyDescent="0.25">
      <c r="A10" s="100" t="s">
        <v>155</v>
      </c>
      <c r="B10" s="199">
        <f>'F-4 Claims Svcs Ops Pool Cost'!R14</f>
        <v>0</v>
      </c>
    </row>
    <row r="11" spans="1:2" ht="15.75" x14ac:dyDescent="0.25">
      <c r="A11" s="100" t="s">
        <v>156</v>
      </c>
      <c r="B11" s="199">
        <f>'F-4 Claims Svcs Ops Pool Cost'!R15</f>
        <v>0</v>
      </c>
    </row>
    <row r="12" spans="1:2" ht="15.75" x14ac:dyDescent="0.25">
      <c r="A12" s="100" t="s">
        <v>157</v>
      </c>
      <c r="B12" s="199">
        <f>'F-4 Claims Svcs Ops Pool Cost'!R16</f>
        <v>0</v>
      </c>
    </row>
    <row r="13" spans="1:2" ht="15.75" x14ac:dyDescent="0.25">
      <c r="A13" s="101" t="s">
        <v>158</v>
      </c>
      <c r="B13" s="199">
        <f>'F-4 Claims Svcs Ops Pool Cost'!R17</f>
        <v>0</v>
      </c>
    </row>
    <row r="14" spans="1:2" ht="15.75" x14ac:dyDescent="0.25">
      <c r="A14" s="101" t="s">
        <v>159</v>
      </c>
      <c r="B14" s="199">
        <f>'F-4 Claims Svcs Ops Pool Cost'!R18</f>
        <v>0</v>
      </c>
    </row>
    <row r="15" spans="1:2" ht="15.75" x14ac:dyDescent="0.25">
      <c r="A15" s="101" t="s">
        <v>160</v>
      </c>
      <c r="B15" s="199">
        <f>'F-4 Claims Svcs Ops Pool Cost'!R19</f>
        <v>0</v>
      </c>
    </row>
    <row r="16" spans="1:2" ht="15.75" x14ac:dyDescent="0.25">
      <c r="A16" s="161" t="s">
        <v>161</v>
      </c>
      <c r="B16" s="199">
        <f>'F-4 Claims Svcs Ops Pool Cost'!R20</f>
        <v>0</v>
      </c>
    </row>
    <row r="17" spans="1:4" ht="15.75" x14ac:dyDescent="0.25">
      <c r="A17" s="161" t="s">
        <v>162</v>
      </c>
      <c r="B17" s="199">
        <f>'F-4 Claims Svcs Ops Pool Cost'!R21</f>
        <v>0</v>
      </c>
    </row>
    <row r="18" spans="1:4" ht="15.75" x14ac:dyDescent="0.25">
      <c r="A18" s="102" t="s">
        <v>96</v>
      </c>
      <c r="B18" s="198">
        <f>SUM(B9:B17)</f>
        <v>0</v>
      </c>
    </row>
    <row r="19" spans="1:4" ht="6" customHeight="1" x14ac:dyDescent="0.25">
      <c r="A19" s="96"/>
      <c r="B19" s="74"/>
    </row>
    <row r="20" spans="1:4" ht="16.5" thickBot="1" x14ac:dyDescent="0.3">
      <c r="A20" s="103" t="s">
        <v>95</v>
      </c>
      <c r="B20" s="200">
        <f>B18+B8</f>
        <v>0</v>
      </c>
      <c r="C20" s="254">
        <f>'F-3 Claims Svcs DDI Pool Cost'!C16+'F-4 Claims Svcs Ops Pool Cost'!D24</f>
        <v>0</v>
      </c>
      <c r="D20" s="369" t="s">
        <v>381</v>
      </c>
    </row>
    <row r="21" spans="1:4" ht="15.75" x14ac:dyDescent="0.25">
      <c r="A21" s="104"/>
      <c r="B21" s="77"/>
    </row>
    <row r="22" spans="1:4" ht="31.5" customHeight="1" x14ac:dyDescent="0.25">
      <c r="A22" s="503" t="s">
        <v>311</v>
      </c>
      <c r="B22" s="503"/>
    </row>
    <row r="23" spans="1:4" ht="15.75" thickBot="1" x14ac:dyDescent="0.3"/>
    <row r="24" spans="1:4" ht="18.75" thickBot="1" x14ac:dyDescent="0.3">
      <c r="A24" s="493" t="s">
        <v>308</v>
      </c>
      <c r="B24" s="494"/>
    </row>
    <row r="25" spans="1:4" ht="16.5" thickBot="1" x14ac:dyDescent="0.3">
      <c r="A25" s="92" t="s">
        <v>50</v>
      </c>
      <c r="B25" s="72" t="s">
        <v>51</v>
      </c>
    </row>
    <row r="26" spans="1:4" ht="15.75" x14ac:dyDescent="0.25">
      <c r="A26" s="93" t="s">
        <v>111</v>
      </c>
      <c r="B26" s="197">
        <f>'G-3 Claims Svcs DDI Pool Cost'!C16</f>
        <v>0</v>
      </c>
    </row>
    <row r="27" spans="1:4" ht="15.75" x14ac:dyDescent="0.25">
      <c r="A27" s="99" t="s">
        <v>107</v>
      </c>
      <c r="B27" s="198">
        <f>B26</f>
        <v>0</v>
      </c>
    </row>
    <row r="28" spans="1:4" ht="15.75" x14ac:dyDescent="0.25">
      <c r="A28" s="100" t="s">
        <v>112</v>
      </c>
      <c r="B28" s="199">
        <f>'G-4 Claims Svcs Ops Pool Cost'!R13</f>
        <v>0</v>
      </c>
    </row>
    <row r="29" spans="1:4" ht="15.75" x14ac:dyDescent="0.25">
      <c r="A29" s="100" t="s">
        <v>113</v>
      </c>
      <c r="B29" s="199">
        <f>'G-4 Claims Svcs Ops Pool Cost'!R14</f>
        <v>0</v>
      </c>
    </row>
    <row r="30" spans="1:4" ht="15.75" x14ac:dyDescent="0.25">
      <c r="A30" s="100" t="s">
        <v>114</v>
      </c>
      <c r="B30" s="199">
        <f>'G-4 Claims Svcs Ops Pool Cost'!R15</f>
        <v>0</v>
      </c>
    </row>
    <row r="31" spans="1:4" ht="15.75" x14ac:dyDescent="0.25">
      <c r="A31" s="100" t="s">
        <v>115</v>
      </c>
      <c r="B31" s="199">
        <f>'G-4 Claims Svcs Ops Pool Cost'!R16</f>
        <v>0</v>
      </c>
    </row>
    <row r="32" spans="1:4" ht="15.75" x14ac:dyDescent="0.25">
      <c r="A32" s="101" t="s">
        <v>116</v>
      </c>
      <c r="B32" s="199">
        <f>'G-4 Claims Svcs Ops Pool Cost'!R17</f>
        <v>0</v>
      </c>
    </row>
    <row r="33" spans="1:4" ht="15.75" x14ac:dyDescent="0.25">
      <c r="A33" s="101" t="s">
        <v>117</v>
      </c>
      <c r="B33" s="199">
        <f>'G-4 Claims Svcs Ops Pool Cost'!R18</f>
        <v>0</v>
      </c>
    </row>
    <row r="34" spans="1:4" ht="15.75" x14ac:dyDescent="0.25">
      <c r="A34" s="101" t="s">
        <v>118</v>
      </c>
      <c r="B34" s="199">
        <f>'G-4 Claims Svcs Ops Pool Cost'!R19</f>
        <v>0</v>
      </c>
    </row>
    <row r="35" spans="1:4" ht="15.75" x14ac:dyDescent="0.25">
      <c r="A35" s="161" t="s">
        <v>119</v>
      </c>
      <c r="B35" s="199">
        <f>'G-4 Claims Svcs Ops Pool Cost'!R20</f>
        <v>0</v>
      </c>
    </row>
    <row r="36" spans="1:4" ht="15.75" x14ac:dyDescent="0.25">
      <c r="A36" s="161" t="s">
        <v>120</v>
      </c>
      <c r="B36" s="199">
        <f>'G-4 Claims Svcs Ops Pool Cost'!R21</f>
        <v>0</v>
      </c>
    </row>
    <row r="37" spans="1:4" ht="15.75" x14ac:dyDescent="0.25">
      <c r="A37" s="102" t="s">
        <v>108</v>
      </c>
      <c r="B37" s="198">
        <f>SUM(B28:B36)</f>
        <v>0</v>
      </c>
    </row>
    <row r="38" spans="1:4" ht="6" customHeight="1" x14ac:dyDescent="0.25">
      <c r="A38" s="96"/>
      <c r="B38" s="74"/>
    </row>
    <row r="39" spans="1:4" ht="16.5" thickBot="1" x14ac:dyDescent="0.3">
      <c r="A39" s="103" t="s">
        <v>109</v>
      </c>
      <c r="B39" s="200">
        <f>B37+B27</f>
        <v>0</v>
      </c>
      <c r="C39" s="254">
        <f>'G-3 Claims Svcs DDI Pool Cost'!C16+'G-4 Claims Svcs Ops Pool Cost'!D24</f>
        <v>0</v>
      </c>
      <c r="D39" s="369" t="s">
        <v>381</v>
      </c>
    </row>
    <row r="40" spans="1:4" ht="15.75" x14ac:dyDescent="0.25">
      <c r="A40" s="239"/>
      <c r="B40" s="240"/>
    </row>
    <row r="41" spans="1:4" ht="28.5" customHeight="1" x14ac:dyDescent="0.25">
      <c r="A41" s="503" t="s">
        <v>312</v>
      </c>
      <c r="B41" s="503"/>
    </row>
    <row r="42" spans="1:4" ht="15.75" thickBot="1" x14ac:dyDescent="0.3"/>
    <row r="43" spans="1:4" ht="17.25" customHeight="1" thickBot="1" x14ac:dyDescent="0.3">
      <c r="A43" s="493" t="s">
        <v>309</v>
      </c>
      <c r="B43" s="494"/>
    </row>
    <row r="44" spans="1:4" ht="16.5" thickBot="1" x14ac:dyDescent="0.3">
      <c r="A44" s="92" t="s">
        <v>50</v>
      </c>
      <c r="B44" s="72" t="s">
        <v>51</v>
      </c>
    </row>
    <row r="45" spans="1:4" ht="15.75" x14ac:dyDescent="0.25">
      <c r="A45" s="93" t="s">
        <v>121</v>
      </c>
      <c r="B45" s="197">
        <f>'H-3 Claims Svcs DDI Pool Cost'!C16</f>
        <v>0</v>
      </c>
    </row>
    <row r="46" spans="1:4" ht="15.75" x14ac:dyDescent="0.25">
      <c r="A46" s="99" t="s">
        <v>242</v>
      </c>
      <c r="B46" s="198">
        <f>B45</f>
        <v>0</v>
      </c>
    </row>
    <row r="47" spans="1:4" ht="15.75" x14ac:dyDescent="0.25">
      <c r="A47" s="100" t="s">
        <v>172</v>
      </c>
      <c r="B47" s="199">
        <f>'H-4 Claims Svcs Ops Pool Cost'!R13</f>
        <v>0</v>
      </c>
    </row>
    <row r="48" spans="1:4" ht="15.75" x14ac:dyDescent="0.25">
      <c r="A48" s="100" t="s">
        <v>173</v>
      </c>
      <c r="B48" s="199">
        <f>'H-4 Claims Svcs Ops Pool Cost'!R14</f>
        <v>0</v>
      </c>
    </row>
    <row r="49" spans="1:4" ht="15.75" x14ac:dyDescent="0.25">
      <c r="A49" s="100" t="s">
        <v>174</v>
      </c>
      <c r="B49" s="199">
        <f>'H-4 Claims Svcs Ops Pool Cost'!R15</f>
        <v>0</v>
      </c>
    </row>
    <row r="50" spans="1:4" ht="15.75" x14ac:dyDescent="0.25">
      <c r="A50" s="100" t="s">
        <v>175</v>
      </c>
      <c r="B50" s="199">
        <f>'H-4 Claims Svcs Ops Pool Cost'!R16</f>
        <v>0</v>
      </c>
    </row>
    <row r="51" spans="1:4" ht="15.75" x14ac:dyDescent="0.25">
      <c r="A51" s="101" t="s">
        <v>176</v>
      </c>
      <c r="B51" s="199">
        <f>'H-4 Claims Svcs Ops Pool Cost'!R17</f>
        <v>0</v>
      </c>
    </row>
    <row r="52" spans="1:4" ht="15.75" x14ac:dyDescent="0.25">
      <c r="A52" s="161" t="s">
        <v>177</v>
      </c>
      <c r="B52" s="199">
        <f>'H-4 Claims Svcs Ops Pool Cost'!R18</f>
        <v>0</v>
      </c>
    </row>
    <row r="53" spans="1:4" ht="15.75" x14ac:dyDescent="0.25">
      <c r="A53" s="161" t="s">
        <v>178</v>
      </c>
      <c r="B53" s="199">
        <f>'H-4 Claims Svcs Ops Pool Cost'!R19</f>
        <v>0</v>
      </c>
    </row>
    <row r="54" spans="1:4" ht="15.75" x14ac:dyDescent="0.25">
      <c r="A54" s="161" t="s">
        <v>179</v>
      </c>
      <c r="B54" s="199">
        <f>'H-4 Claims Svcs Ops Pool Cost'!R20</f>
        <v>0</v>
      </c>
    </row>
    <row r="55" spans="1:4" ht="15.75" x14ac:dyDescent="0.25">
      <c r="A55" s="161" t="s">
        <v>180</v>
      </c>
      <c r="B55" s="199">
        <f>'H-4 Claims Svcs Ops Pool Cost'!R21</f>
        <v>0</v>
      </c>
    </row>
    <row r="56" spans="1:4" ht="15.75" x14ac:dyDescent="0.25">
      <c r="A56" s="102" t="s">
        <v>243</v>
      </c>
      <c r="B56" s="198">
        <f>SUM(B47:B55)</f>
        <v>0</v>
      </c>
    </row>
    <row r="57" spans="1:4" ht="6" customHeight="1" x14ac:dyDescent="0.25">
      <c r="A57" s="96"/>
      <c r="B57" s="74"/>
    </row>
    <row r="58" spans="1:4" ht="16.5" thickBot="1" x14ac:dyDescent="0.3">
      <c r="A58" s="103" t="s">
        <v>244</v>
      </c>
      <c r="B58" s="368">
        <f>B56+B46</f>
        <v>0</v>
      </c>
      <c r="C58" s="254">
        <f>'H-3 Claims Svcs DDI Pool Cost'!C16+'H-4 Claims Svcs Ops Pool Cost'!D24</f>
        <v>0</v>
      </c>
      <c r="D58" s="369" t="s">
        <v>381</v>
      </c>
    </row>
    <row r="59" spans="1:4" ht="15.75" x14ac:dyDescent="0.25">
      <c r="A59" s="239"/>
      <c r="B59" s="240"/>
      <c r="C59" s="241"/>
    </row>
    <row r="60" spans="1:4" ht="36" customHeight="1" x14ac:dyDescent="0.25">
      <c r="A60" s="503" t="s">
        <v>313</v>
      </c>
      <c r="B60" s="503"/>
      <c r="C60" s="241"/>
    </row>
    <row r="61" spans="1:4" ht="15.75" thickBot="1" x14ac:dyDescent="0.3"/>
    <row r="62" spans="1:4" ht="18.75" thickBot="1" x14ac:dyDescent="0.3">
      <c r="A62" s="493" t="s">
        <v>310</v>
      </c>
      <c r="B62" s="494"/>
    </row>
    <row r="63" spans="1:4" ht="16.5" thickBot="1" x14ac:dyDescent="0.3">
      <c r="A63" s="92" t="s">
        <v>50</v>
      </c>
      <c r="B63" s="72" t="s">
        <v>51</v>
      </c>
    </row>
    <row r="64" spans="1:4" ht="15.75" x14ac:dyDescent="0.25">
      <c r="A64" s="93" t="s">
        <v>181</v>
      </c>
      <c r="B64" s="197">
        <f>'I-3 Claims Svcs DDI Pool Cost'!C16</f>
        <v>0</v>
      </c>
    </row>
    <row r="65" spans="1:4" ht="15.75" x14ac:dyDescent="0.25">
      <c r="A65" s="99" t="s">
        <v>246</v>
      </c>
      <c r="B65" s="198">
        <f>B64</f>
        <v>0</v>
      </c>
    </row>
    <row r="66" spans="1:4" ht="15.75" x14ac:dyDescent="0.25">
      <c r="A66" s="100" t="s">
        <v>182</v>
      </c>
      <c r="B66" s="199">
        <f>'I-4 Claims Svcs Ops Pool Cost'!R13</f>
        <v>0</v>
      </c>
    </row>
    <row r="67" spans="1:4" ht="15.75" x14ac:dyDescent="0.25">
      <c r="A67" s="100" t="s">
        <v>183</v>
      </c>
      <c r="B67" s="199">
        <f>'I-4 Claims Svcs Ops Pool Cost'!R14</f>
        <v>0</v>
      </c>
    </row>
    <row r="68" spans="1:4" ht="15.75" x14ac:dyDescent="0.25">
      <c r="A68" s="100" t="s">
        <v>184</v>
      </c>
      <c r="B68" s="199">
        <f>'I-4 Claims Svcs Ops Pool Cost'!R15</f>
        <v>0</v>
      </c>
    </row>
    <row r="69" spans="1:4" ht="15.75" x14ac:dyDescent="0.25">
      <c r="A69" s="100" t="s">
        <v>185</v>
      </c>
      <c r="B69" s="199">
        <f>'I-4 Claims Svcs Ops Pool Cost'!R16</f>
        <v>0</v>
      </c>
    </row>
    <row r="70" spans="1:4" ht="15.75" x14ac:dyDescent="0.25">
      <c r="A70" s="101" t="s">
        <v>186</v>
      </c>
      <c r="B70" s="199">
        <f>'I-4 Claims Svcs Ops Pool Cost'!R17</f>
        <v>0</v>
      </c>
    </row>
    <row r="71" spans="1:4" ht="15.75" x14ac:dyDescent="0.25">
      <c r="A71" s="101" t="s">
        <v>187</v>
      </c>
      <c r="B71" s="199">
        <f>'I-4 Claims Svcs Ops Pool Cost'!R18</f>
        <v>0</v>
      </c>
    </row>
    <row r="72" spans="1:4" ht="15.75" x14ac:dyDescent="0.25">
      <c r="A72" s="101" t="s">
        <v>188</v>
      </c>
      <c r="B72" s="199">
        <f>'I-4 Claims Svcs Ops Pool Cost'!R19</f>
        <v>0</v>
      </c>
    </row>
    <row r="73" spans="1:4" ht="15.75" x14ac:dyDescent="0.25">
      <c r="A73" s="161" t="s">
        <v>189</v>
      </c>
      <c r="B73" s="199">
        <f>'I-4 Claims Svcs Ops Pool Cost'!R20</f>
        <v>0</v>
      </c>
    </row>
    <row r="74" spans="1:4" ht="15.75" x14ac:dyDescent="0.25">
      <c r="A74" s="161" t="s">
        <v>190</v>
      </c>
      <c r="B74" s="199">
        <f>'I-4 Claims Svcs Ops Pool Cost'!R21</f>
        <v>0</v>
      </c>
    </row>
    <row r="75" spans="1:4" ht="15.75" x14ac:dyDescent="0.25">
      <c r="A75" s="102" t="s">
        <v>247</v>
      </c>
      <c r="B75" s="198">
        <f>SUM(B66:B74)</f>
        <v>0</v>
      </c>
    </row>
    <row r="76" spans="1:4" ht="6" customHeight="1" x14ac:dyDescent="0.25">
      <c r="A76" s="96"/>
      <c r="B76" s="74"/>
    </row>
    <row r="77" spans="1:4" ht="16.5" thickBot="1" x14ac:dyDescent="0.3">
      <c r="A77" s="103" t="s">
        <v>248</v>
      </c>
      <c r="B77" s="368">
        <f>B75+B65</f>
        <v>0</v>
      </c>
      <c r="C77" s="254">
        <f>'I-3 Claims Svcs DDI Pool Cost'!C16+'I-4 Claims Svcs Ops Pool Cost'!D24</f>
        <v>0</v>
      </c>
      <c r="D77" s="369" t="s">
        <v>381</v>
      </c>
    </row>
    <row r="79" spans="1:4" ht="30" customHeight="1" x14ac:dyDescent="0.25">
      <c r="A79" s="503" t="s">
        <v>314</v>
      </c>
      <c r="B79" s="503"/>
    </row>
    <row r="80" spans="1:4" ht="15.75" thickBot="1" x14ac:dyDescent="0.3"/>
    <row r="81" spans="1:4" ht="18.75" thickBot="1" x14ac:dyDescent="0.3">
      <c r="A81" s="493" t="s">
        <v>490</v>
      </c>
      <c r="B81" s="494"/>
    </row>
    <row r="82" spans="1:4" ht="16.5" thickBot="1" x14ac:dyDescent="0.3">
      <c r="A82" s="92" t="s">
        <v>50</v>
      </c>
      <c r="B82" s="72" t="s">
        <v>51</v>
      </c>
    </row>
    <row r="83" spans="1:4" ht="15.75" x14ac:dyDescent="0.25">
      <c r="A83" s="93" t="s">
        <v>480</v>
      </c>
      <c r="B83" s="197">
        <f>'M-3 Claims Svcs DDI Pool Cost'!C16</f>
        <v>0</v>
      </c>
    </row>
    <row r="84" spans="1:4" ht="15.75" x14ac:dyDescent="0.25">
      <c r="A84" s="99" t="s">
        <v>491</v>
      </c>
      <c r="B84" s="198">
        <f>B83</f>
        <v>0</v>
      </c>
    </row>
    <row r="85" spans="1:4" ht="15.75" x14ac:dyDescent="0.25">
      <c r="A85" s="100" t="s">
        <v>481</v>
      </c>
      <c r="B85" s="199">
        <f>'M-4 Claims Svcs Ops Pool Cost'!R13</f>
        <v>0</v>
      </c>
    </row>
    <row r="86" spans="1:4" ht="15.75" x14ac:dyDescent="0.25">
      <c r="A86" s="100" t="s">
        <v>482</v>
      </c>
      <c r="B86" s="199">
        <f>'M-4 Claims Svcs Ops Pool Cost'!R14</f>
        <v>0</v>
      </c>
    </row>
    <row r="87" spans="1:4" ht="15.75" x14ac:dyDescent="0.25">
      <c r="A87" s="100" t="s">
        <v>483</v>
      </c>
      <c r="B87" s="199">
        <f>'M-4 Claims Svcs Ops Pool Cost'!R15</f>
        <v>0</v>
      </c>
    </row>
    <row r="88" spans="1:4" ht="15.75" x14ac:dyDescent="0.25">
      <c r="A88" s="100" t="s">
        <v>484</v>
      </c>
      <c r="B88" s="199">
        <f>'M-4 Claims Svcs Ops Pool Cost'!R16</f>
        <v>0</v>
      </c>
    </row>
    <row r="89" spans="1:4" ht="15.75" x14ac:dyDescent="0.25">
      <c r="A89" s="101" t="s">
        <v>485</v>
      </c>
      <c r="B89" s="199">
        <f>'M-4 Claims Svcs Ops Pool Cost'!R17</f>
        <v>0</v>
      </c>
    </row>
    <row r="90" spans="1:4" ht="15.75" x14ac:dyDescent="0.25">
      <c r="A90" s="101" t="s">
        <v>486</v>
      </c>
      <c r="B90" s="199">
        <f>'M-4 Claims Svcs Ops Pool Cost'!R18</f>
        <v>0</v>
      </c>
    </row>
    <row r="91" spans="1:4" ht="15.75" x14ac:dyDescent="0.25">
      <c r="A91" s="101" t="s">
        <v>487</v>
      </c>
      <c r="B91" s="199">
        <f>'M-4 Claims Svcs Ops Pool Cost'!R19</f>
        <v>0</v>
      </c>
    </row>
    <row r="92" spans="1:4" ht="15.75" x14ac:dyDescent="0.25">
      <c r="A92" s="161" t="s">
        <v>488</v>
      </c>
      <c r="B92" s="199">
        <f>'M-4 Claims Svcs Ops Pool Cost'!R20</f>
        <v>0</v>
      </c>
    </row>
    <row r="93" spans="1:4" ht="15.75" x14ac:dyDescent="0.25">
      <c r="A93" s="161" t="s">
        <v>489</v>
      </c>
      <c r="B93" s="199">
        <f>'M-4 Claims Svcs Ops Pool Cost'!R21</f>
        <v>0</v>
      </c>
    </row>
    <row r="94" spans="1:4" ht="15.75" x14ac:dyDescent="0.25">
      <c r="A94" s="102" t="s">
        <v>492</v>
      </c>
      <c r="B94" s="198">
        <f>SUM(B85:B93)</f>
        <v>0</v>
      </c>
    </row>
    <row r="95" spans="1:4" ht="15.75" x14ac:dyDescent="0.25">
      <c r="A95" s="96"/>
      <c r="B95" s="74"/>
    </row>
    <row r="96" spans="1:4" ht="16.5" thickBot="1" x14ac:dyDescent="0.3">
      <c r="A96" s="103" t="s">
        <v>493</v>
      </c>
      <c r="B96" s="368">
        <f>B94+B84</f>
        <v>0</v>
      </c>
      <c r="C96" s="254">
        <f>'M-3 Claims Svcs DDI Pool Cost'!C16+'M-4 Claims Svcs Ops Pool Cost'!D24</f>
        <v>0</v>
      </c>
      <c r="D96" s="369" t="s">
        <v>381</v>
      </c>
    </row>
    <row r="98" spans="1:2" ht="30.75" customHeight="1" x14ac:dyDescent="0.25">
      <c r="A98" s="503" t="s">
        <v>494</v>
      </c>
      <c r="B98" s="503"/>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7" right="0.7" top="0.75" bottom="0.75" header="0.3" footer="0.3"/>
  <pageSetup fitToHeight="0" orientation="landscape"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sqref="A1:U1"/>
    </sheetView>
  </sheetViews>
  <sheetFormatPr defaultColWidth="8.7109375" defaultRowHeight="14.25" x14ac:dyDescent="0.2"/>
  <cols>
    <col min="1" max="1" width="31.7109375" style="1" customWidth="1"/>
    <col min="2" max="21" width="16.7109375" style="1" customWidth="1"/>
    <col min="22" max="16384" width="8.7109375" style="1"/>
  </cols>
  <sheetData>
    <row r="1" spans="1:23" ht="15.75" x14ac:dyDescent="0.25">
      <c r="A1" s="459" t="s">
        <v>495</v>
      </c>
      <c r="B1" s="459"/>
      <c r="C1" s="459"/>
      <c r="D1" s="459"/>
      <c r="E1" s="459"/>
      <c r="F1" s="459"/>
      <c r="G1" s="459"/>
      <c r="H1" s="459"/>
      <c r="I1" s="459"/>
      <c r="J1" s="459"/>
      <c r="K1" s="459"/>
      <c r="L1" s="459"/>
      <c r="M1" s="459"/>
      <c r="N1" s="459"/>
      <c r="O1" s="459"/>
      <c r="P1" s="459"/>
      <c r="Q1" s="459"/>
      <c r="R1" s="459"/>
      <c r="S1" s="459"/>
      <c r="T1" s="459"/>
      <c r="U1" s="459"/>
    </row>
    <row r="2" spans="1:23" ht="15" thickBot="1" x14ac:dyDescent="0.25"/>
    <row r="3" spans="1:23" ht="18.75" thickBot="1" x14ac:dyDescent="0.3">
      <c r="A3" s="505" t="s">
        <v>286</v>
      </c>
      <c r="B3" s="506"/>
      <c r="C3" s="507"/>
      <c r="D3" s="507"/>
      <c r="E3" s="507"/>
      <c r="F3" s="507"/>
      <c r="G3" s="507"/>
      <c r="H3" s="507"/>
      <c r="I3" s="507"/>
      <c r="J3" s="507"/>
      <c r="K3" s="507"/>
      <c r="L3" s="507"/>
      <c r="M3" s="507"/>
      <c r="N3" s="507"/>
      <c r="O3" s="507"/>
      <c r="P3" s="507"/>
      <c r="Q3" s="507"/>
      <c r="R3" s="507"/>
      <c r="S3" s="507"/>
      <c r="T3" s="507"/>
      <c r="U3" s="508"/>
    </row>
    <row r="4" spans="1:23" ht="15" thickBot="1" x14ac:dyDescent="0.25"/>
    <row r="5" spans="1:23" ht="18.75" thickBot="1" x14ac:dyDescent="0.3">
      <c r="A5" s="509" t="s">
        <v>1</v>
      </c>
      <c r="B5" s="510"/>
      <c r="C5" s="511"/>
      <c r="D5" s="511"/>
      <c r="E5" s="511"/>
      <c r="F5" s="511"/>
      <c r="G5" s="511"/>
      <c r="H5" s="511"/>
      <c r="I5" s="511"/>
      <c r="J5" s="511"/>
      <c r="K5" s="511"/>
      <c r="L5" s="511"/>
      <c r="M5" s="511"/>
      <c r="N5" s="511"/>
      <c r="O5" s="511"/>
      <c r="P5" s="511"/>
      <c r="Q5" s="511"/>
      <c r="R5" s="511"/>
      <c r="S5" s="511"/>
      <c r="T5" s="511"/>
      <c r="U5" s="512"/>
    </row>
    <row r="6" spans="1:23" ht="15.75" customHeight="1" x14ac:dyDescent="0.25">
      <c r="A6" s="513" t="s">
        <v>498</v>
      </c>
      <c r="B6" s="515" t="s">
        <v>2</v>
      </c>
      <c r="C6" s="516"/>
      <c r="D6" s="516"/>
      <c r="E6" s="516"/>
      <c r="F6" s="516"/>
      <c r="G6" s="516"/>
      <c r="H6" s="516"/>
      <c r="I6" s="516"/>
      <c r="J6" s="516"/>
      <c r="K6" s="516"/>
      <c r="L6" s="516"/>
      <c r="M6" s="516"/>
      <c r="N6" s="516"/>
      <c r="O6" s="516"/>
      <c r="P6" s="516"/>
      <c r="Q6" s="516"/>
      <c r="R6" s="516"/>
      <c r="S6" s="516"/>
      <c r="T6" s="516"/>
      <c r="U6" s="517"/>
    </row>
    <row r="7" spans="1:23" s="170" customFormat="1" ht="36.4" customHeight="1" thickBot="1" x14ac:dyDescent="0.3">
      <c r="A7" s="514"/>
      <c r="B7" s="9" t="s">
        <v>0</v>
      </c>
      <c r="C7" s="169" t="s">
        <v>315</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2">
      <c r="A8" s="3" t="s">
        <v>3</v>
      </c>
      <c r="B8" s="172">
        <v>120</v>
      </c>
      <c r="C8" s="173">
        <f t="shared" ref="C8:C39" si="0">B8*$B$69</f>
        <v>120</v>
      </c>
      <c r="D8" s="172">
        <v>122.68</v>
      </c>
      <c r="E8" s="173">
        <f t="shared" ref="E8:E39" si="1">D8*$B$69</f>
        <v>122.68</v>
      </c>
      <c r="F8" s="172">
        <v>125.41</v>
      </c>
      <c r="G8" s="173">
        <f t="shared" ref="G8:G39" si="2">F8*$B$69</f>
        <v>125.41</v>
      </c>
      <c r="H8" s="172">
        <v>128.21</v>
      </c>
      <c r="I8" s="173">
        <f t="shared" ref="I8:I39" si="3">H8*$B$69</f>
        <v>128.21</v>
      </c>
      <c r="J8" s="172">
        <v>131.07</v>
      </c>
      <c r="K8" s="173">
        <f t="shared" ref="K8:K39" si="4">J8*$B$69</f>
        <v>131.07</v>
      </c>
      <c r="L8" s="172">
        <v>133.99</v>
      </c>
      <c r="M8" s="173">
        <f t="shared" ref="M8:M39" si="5">L8*$B$69</f>
        <v>133.99</v>
      </c>
      <c r="N8" s="172">
        <v>136.97999999999999</v>
      </c>
      <c r="O8" s="173">
        <f t="shared" ref="O8:O39" si="6">N8*$B$69</f>
        <v>136.97999999999999</v>
      </c>
      <c r="P8" s="172">
        <v>140.03</v>
      </c>
      <c r="Q8" s="173">
        <f t="shared" ref="Q8:Q39" si="7">P8*$B$69</f>
        <v>140.03</v>
      </c>
      <c r="R8" s="172">
        <v>143.16</v>
      </c>
      <c r="S8" s="173">
        <f t="shared" ref="S8:S39" si="8">R8*$B$69</f>
        <v>143.16</v>
      </c>
      <c r="T8" s="172">
        <v>146.35</v>
      </c>
      <c r="U8" s="173">
        <f t="shared" ref="U8:U39" si="9">T8*$B$69</f>
        <v>146.35</v>
      </c>
      <c r="W8" s="170"/>
    </row>
    <row r="9" spans="1:23" ht="15" x14ac:dyDescent="0.2">
      <c r="A9" s="3" t="s">
        <v>499</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2">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2">
      <c r="A11" s="3" t="s">
        <v>500</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2">
      <c r="A12" s="3" t="s">
        <v>501</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2">
      <c r="A13" s="3" t="s">
        <v>502</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2">
      <c r="A14" s="3" t="s">
        <v>503</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2">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2">
      <c r="A16" s="3" t="s">
        <v>504</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2">
      <c r="A17" s="3" t="s">
        <v>505</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2">
      <c r="A18" s="3" t="s">
        <v>506</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2">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2">
      <c r="A20" s="3" t="s">
        <v>507</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2">
      <c r="A21" s="3" t="s">
        <v>508</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2">
      <c r="A22" s="3" t="s">
        <v>509</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2">
      <c r="A23" s="3" t="s">
        <v>510</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2">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2">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2">
      <c r="A26" s="46" t="s">
        <v>511</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2">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2">
      <c r="A28" s="3" t="s">
        <v>512</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2">
      <c r="A29" s="3" t="s">
        <v>513</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2">
      <c r="A30" s="3" t="s">
        <v>514</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2">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2">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1" ht="15" x14ac:dyDescent="0.2">
      <c r="A33" s="3" t="s">
        <v>515</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1" ht="15" x14ac:dyDescent="0.2">
      <c r="A34" s="3" t="s">
        <v>516</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1" ht="15" x14ac:dyDescent="0.2">
      <c r="A35" s="3" t="s">
        <v>517</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1" ht="15" x14ac:dyDescent="0.2">
      <c r="A36" s="3" t="s">
        <v>518</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1" ht="15" x14ac:dyDescent="0.2">
      <c r="A37" s="3" t="s">
        <v>519</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1" ht="15" x14ac:dyDescent="0.2">
      <c r="A38" s="3" t="s">
        <v>520</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1" ht="15" x14ac:dyDescent="0.2">
      <c r="A39" s="3" t="s">
        <v>521</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1" ht="15.4" customHeight="1" x14ac:dyDescent="0.2">
      <c r="A40" s="3" t="s">
        <v>522</v>
      </c>
      <c r="B40" s="172">
        <v>120</v>
      </c>
      <c r="C40" s="173">
        <f t="shared" ref="C40:C60" si="10">B40*$B$69</f>
        <v>120</v>
      </c>
      <c r="D40" s="172">
        <v>122.68</v>
      </c>
      <c r="E40" s="173">
        <f t="shared" ref="E40:E60" si="11">D40*$B$69</f>
        <v>122.68</v>
      </c>
      <c r="F40" s="172">
        <v>125.41</v>
      </c>
      <c r="G40" s="173">
        <f t="shared" ref="G40:G60" si="12">F40*$B$69</f>
        <v>125.41</v>
      </c>
      <c r="H40" s="172">
        <v>128.21</v>
      </c>
      <c r="I40" s="173">
        <f t="shared" ref="I40:I60" si="13">H40*$B$69</f>
        <v>128.21</v>
      </c>
      <c r="J40" s="172">
        <v>131.07</v>
      </c>
      <c r="K40" s="173">
        <f t="shared" ref="K40:K60" si="14">J40*$B$69</f>
        <v>131.07</v>
      </c>
      <c r="L40" s="172">
        <v>133.99</v>
      </c>
      <c r="M40" s="173">
        <f t="shared" ref="M40:M60" si="15">L40*$B$69</f>
        <v>133.99</v>
      </c>
      <c r="N40" s="172">
        <v>136.97999999999999</v>
      </c>
      <c r="O40" s="173">
        <f t="shared" ref="O40:O60" si="16">N40*$B$69</f>
        <v>136.97999999999999</v>
      </c>
      <c r="P40" s="172">
        <v>140.03</v>
      </c>
      <c r="Q40" s="173">
        <f t="shared" ref="Q40:Q60" si="17">P40*$B$69</f>
        <v>140.03</v>
      </c>
      <c r="R40" s="172">
        <v>143.16</v>
      </c>
      <c r="S40" s="173">
        <f t="shared" ref="S40:S60" si="18">R40*$B$69</f>
        <v>143.16</v>
      </c>
      <c r="T40" s="172">
        <v>146.35</v>
      </c>
      <c r="U40" s="173">
        <f t="shared" ref="U40:U60" si="19">T40*$B$69</f>
        <v>146.35</v>
      </c>
    </row>
    <row r="41" spans="1:21" ht="15.4" customHeight="1" x14ac:dyDescent="0.2">
      <c r="A41" s="3" t="s">
        <v>127</v>
      </c>
      <c r="B41" s="172">
        <v>115</v>
      </c>
      <c r="C41" s="173">
        <f t="shared" si="10"/>
        <v>115</v>
      </c>
      <c r="D41" s="172">
        <v>117.56</v>
      </c>
      <c r="E41" s="173">
        <f t="shared" si="11"/>
        <v>117.56</v>
      </c>
      <c r="F41" s="172">
        <v>120.19</v>
      </c>
      <c r="G41" s="173">
        <f t="shared" si="12"/>
        <v>120.19</v>
      </c>
      <c r="H41" s="172">
        <v>122.87</v>
      </c>
      <c r="I41" s="173">
        <f t="shared" si="13"/>
        <v>122.87</v>
      </c>
      <c r="J41" s="172">
        <v>125.61</v>
      </c>
      <c r="K41" s="173">
        <f t="shared" si="14"/>
        <v>125.61</v>
      </c>
      <c r="L41" s="172">
        <v>128.41</v>
      </c>
      <c r="M41" s="173">
        <f t="shared" si="15"/>
        <v>128.41</v>
      </c>
      <c r="N41" s="172">
        <v>131.27000000000001</v>
      </c>
      <c r="O41" s="173">
        <f t="shared" si="16"/>
        <v>131.27000000000001</v>
      </c>
      <c r="P41" s="172">
        <v>134.19999999999999</v>
      </c>
      <c r="Q41" s="173">
        <f t="shared" si="17"/>
        <v>134.19999999999999</v>
      </c>
      <c r="R41" s="172">
        <v>137.19</v>
      </c>
      <c r="S41" s="173">
        <f t="shared" si="18"/>
        <v>137.19</v>
      </c>
      <c r="T41" s="172">
        <v>140.25</v>
      </c>
      <c r="U41" s="173">
        <f t="shared" si="19"/>
        <v>140.25</v>
      </c>
    </row>
    <row r="42" spans="1:21" ht="15.4" customHeight="1" x14ac:dyDescent="0.2">
      <c r="A42" s="3" t="s">
        <v>523</v>
      </c>
      <c r="B42" s="172">
        <v>120</v>
      </c>
      <c r="C42" s="173">
        <f t="shared" si="10"/>
        <v>120</v>
      </c>
      <c r="D42" s="172">
        <v>122.68</v>
      </c>
      <c r="E42" s="173">
        <f t="shared" si="11"/>
        <v>122.68</v>
      </c>
      <c r="F42" s="172">
        <v>125.41</v>
      </c>
      <c r="G42" s="173">
        <f t="shared" si="12"/>
        <v>125.41</v>
      </c>
      <c r="H42" s="172">
        <v>128.21</v>
      </c>
      <c r="I42" s="173">
        <f t="shared" si="13"/>
        <v>128.21</v>
      </c>
      <c r="J42" s="172">
        <v>131.07</v>
      </c>
      <c r="K42" s="173">
        <f t="shared" si="14"/>
        <v>131.07</v>
      </c>
      <c r="L42" s="172">
        <v>133.99</v>
      </c>
      <c r="M42" s="173">
        <f t="shared" si="15"/>
        <v>133.99</v>
      </c>
      <c r="N42" s="172">
        <v>136.97999999999999</v>
      </c>
      <c r="O42" s="173">
        <f t="shared" si="16"/>
        <v>136.97999999999999</v>
      </c>
      <c r="P42" s="172">
        <v>140.03</v>
      </c>
      <c r="Q42" s="173">
        <f t="shared" si="17"/>
        <v>140.03</v>
      </c>
      <c r="R42" s="172">
        <v>143.16</v>
      </c>
      <c r="S42" s="173">
        <f t="shared" si="18"/>
        <v>143.16</v>
      </c>
      <c r="T42" s="172">
        <v>146.35</v>
      </c>
      <c r="U42" s="173">
        <f t="shared" si="19"/>
        <v>146.35</v>
      </c>
    </row>
    <row r="43" spans="1:21" ht="15.4" customHeight="1" x14ac:dyDescent="0.2">
      <c r="A43" s="3" t="s">
        <v>524</v>
      </c>
      <c r="B43" s="172">
        <v>120</v>
      </c>
      <c r="C43" s="173">
        <f t="shared" si="10"/>
        <v>120</v>
      </c>
      <c r="D43" s="172">
        <v>122.68</v>
      </c>
      <c r="E43" s="173">
        <f t="shared" si="11"/>
        <v>122.68</v>
      </c>
      <c r="F43" s="172">
        <v>125.41</v>
      </c>
      <c r="G43" s="173">
        <f t="shared" si="12"/>
        <v>125.41</v>
      </c>
      <c r="H43" s="172">
        <v>128.21</v>
      </c>
      <c r="I43" s="173">
        <f t="shared" si="13"/>
        <v>128.21</v>
      </c>
      <c r="J43" s="172">
        <v>131.07</v>
      </c>
      <c r="K43" s="173">
        <f t="shared" si="14"/>
        <v>131.07</v>
      </c>
      <c r="L43" s="172">
        <v>133.99</v>
      </c>
      <c r="M43" s="173">
        <f t="shared" si="15"/>
        <v>133.99</v>
      </c>
      <c r="N43" s="172">
        <v>136.97999999999999</v>
      </c>
      <c r="O43" s="173">
        <f t="shared" si="16"/>
        <v>136.97999999999999</v>
      </c>
      <c r="P43" s="172">
        <v>140.03</v>
      </c>
      <c r="Q43" s="173">
        <f t="shared" si="17"/>
        <v>140.03</v>
      </c>
      <c r="R43" s="172">
        <v>143.16</v>
      </c>
      <c r="S43" s="173">
        <f t="shared" si="18"/>
        <v>143.16</v>
      </c>
      <c r="T43" s="172">
        <v>146.35</v>
      </c>
      <c r="U43" s="173">
        <f t="shared" si="19"/>
        <v>146.35</v>
      </c>
    </row>
    <row r="44" spans="1:21" ht="15.4" customHeight="1" x14ac:dyDescent="0.2">
      <c r="A44" s="3" t="s">
        <v>525</v>
      </c>
      <c r="B44" s="172">
        <v>120</v>
      </c>
      <c r="C44" s="173">
        <f t="shared" si="10"/>
        <v>120</v>
      </c>
      <c r="D44" s="172">
        <v>122.68</v>
      </c>
      <c r="E44" s="173">
        <f t="shared" si="11"/>
        <v>122.68</v>
      </c>
      <c r="F44" s="172">
        <v>125.41</v>
      </c>
      <c r="G44" s="173">
        <f t="shared" si="12"/>
        <v>125.41</v>
      </c>
      <c r="H44" s="172">
        <v>128.21</v>
      </c>
      <c r="I44" s="173">
        <f t="shared" si="13"/>
        <v>128.21</v>
      </c>
      <c r="J44" s="172">
        <v>131.07</v>
      </c>
      <c r="K44" s="173">
        <f t="shared" si="14"/>
        <v>131.07</v>
      </c>
      <c r="L44" s="172">
        <v>133.99</v>
      </c>
      <c r="M44" s="173">
        <f t="shared" si="15"/>
        <v>133.99</v>
      </c>
      <c r="N44" s="172">
        <v>136.97999999999999</v>
      </c>
      <c r="O44" s="173">
        <f t="shared" si="16"/>
        <v>136.97999999999999</v>
      </c>
      <c r="P44" s="172">
        <v>140.03</v>
      </c>
      <c r="Q44" s="173">
        <f t="shared" si="17"/>
        <v>140.03</v>
      </c>
      <c r="R44" s="172">
        <v>143.16</v>
      </c>
      <c r="S44" s="173">
        <f t="shared" si="18"/>
        <v>143.16</v>
      </c>
      <c r="T44" s="172">
        <v>146.35</v>
      </c>
      <c r="U44" s="173">
        <f t="shared" si="19"/>
        <v>146.35</v>
      </c>
    </row>
    <row r="45" spans="1:21" ht="15.4" customHeight="1" x14ac:dyDescent="0.2">
      <c r="A45" s="3" t="s">
        <v>6</v>
      </c>
      <c r="B45" s="172">
        <v>120</v>
      </c>
      <c r="C45" s="173">
        <f t="shared" si="10"/>
        <v>120</v>
      </c>
      <c r="D45" s="172">
        <v>122.68</v>
      </c>
      <c r="E45" s="173">
        <f t="shared" si="11"/>
        <v>122.68</v>
      </c>
      <c r="F45" s="172">
        <v>125.41</v>
      </c>
      <c r="G45" s="173">
        <f t="shared" si="12"/>
        <v>125.41</v>
      </c>
      <c r="H45" s="172">
        <v>128.21</v>
      </c>
      <c r="I45" s="173">
        <f t="shared" si="13"/>
        <v>128.21</v>
      </c>
      <c r="J45" s="172">
        <v>131.07</v>
      </c>
      <c r="K45" s="173">
        <f t="shared" si="14"/>
        <v>131.07</v>
      </c>
      <c r="L45" s="172">
        <v>133.99</v>
      </c>
      <c r="M45" s="173">
        <f t="shared" si="15"/>
        <v>133.99</v>
      </c>
      <c r="N45" s="172">
        <v>136.97999999999999</v>
      </c>
      <c r="O45" s="173">
        <f t="shared" si="16"/>
        <v>136.97999999999999</v>
      </c>
      <c r="P45" s="172">
        <v>140.03</v>
      </c>
      <c r="Q45" s="173">
        <f t="shared" si="17"/>
        <v>140.03</v>
      </c>
      <c r="R45" s="172">
        <v>143.16</v>
      </c>
      <c r="S45" s="173">
        <f t="shared" si="18"/>
        <v>143.16</v>
      </c>
      <c r="T45" s="172">
        <v>146.35</v>
      </c>
      <c r="U45" s="173">
        <f t="shared" si="19"/>
        <v>146.35</v>
      </c>
    </row>
    <row r="46" spans="1:21" ht="15.4" customHeight="1" x14ac:dyDescent="0.2">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1" ht="15.4" customHeight="1" x14ac:dyDescent="0.2">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1" ht="15.4" customHeight="1" x14ac:dyDescent="0.2">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2">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2">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2">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2">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2">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2">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2">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2">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2">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2">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2">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2">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2">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25">
      <c r="A62" s="4"/>
      <c r="B62" s="5"/>
      <c r="C62" s="168"/>
      <c r="D62" s="168"/>
      <c r="E62" s="168"/>
      <c r="F62" s="168"/>
      <c r="G62" s="168"/>
      <c r="H62" s="168"/>
      <c r="I62" s="168"/>
      <c r="J62" s="168"/>
      <c r="K62" s="168"/>
      <c r="L62" s="168"/>
      <c r="M62" s="168"/>
      <c r="N62" s="168"/>
      <c r="O62" s="168"/>
      <c r="P62" s="168"/>
      <c r="Q62" s="168"/>
      <c r="R62" s="168"/>
      <c r="S62" s="168"/>
      <c r="T62" s="168"/>
      <c r="U62" s="2"/>
    </row>
    <row r="64" spans="1:21" ht="15" x14ac:dyDescent="0.25">
      <c r="A64" s="67" t="s">
        <v>49</v>
      </c>
      <c r="B64" s="64"/>
    </row>
    <row r="65" spans="1:21" ht="15" x14ac:dyDescent="0.25">
      <c r="A65" s="70" t="s">
        <v>101</v>
      </c>
      <c r="B65" s="166">
        <f>+'Participating State'!B8</f>
        <v>0</v>
      </c>
    </row>
    <row r="66" spans="1:21" ht="15" x14ac:dyDescent="0.25">
      <c r="A66" s="70" t="s">
        <v>46</v>
      </c>
      <c r="B66" s="166">
        <f>+'Participating State'!B9</f>
        <v>0</v>
      </c>
    </row>
    <row r="67" spans="1:21" ht="15" x14ac:dyDescent="0.25">
      <c r="A67" s="70" t="s">
        <v>47</v>
      </c>
      <c r="B67" s="174">
        <f>B66-B65</f>
        <v>0</v>
      </c>
    </row>
    <row r="68" spans="1:21" ht="15" x14ac:dyDescent="0.25">
      <c r="A68" s="70" t="s">
        <v>85</v>
      </c>
      <c r="B68" s="174">
        <f>IFERROR(B67/B65,0)</f>
        <v>0</v>
      </c>
    </row>
    <row r="69" spans="1:21" ht="15" x14ac:dyDescent="0.25">
      <c r="A69" s="70" t="s">
        <v>48</v>
      </c>
      <c r="B69" s="175">
        <f>B68+1</f>
        <v>1</v>
      </c>
    </row>
    <row r="72" spans="1:21" ht="18.75" customHeight="1" x14ac:dyDescent="0.2">
      <c r="A72" s="504" t="s">
        <v>316</v>
      </c>
      <c r="B72" s="504"/>
      <c r="C72" s="504"/>
      <c r="D72" s="504"/>
      <c r="E72" s="504"/>
      <c r="F72" s="504"/>
      <c r="G72" s="504"/>
      <c r="H72" s="504"/>
      <c r="I72" s="504"/>
      <c r="J72" s="504"/>
      <c r="K72" s="504"/>
      <c r="L72" s="504"/>
      <c r="M72" s="504"/>
      <c r="N72" s="504"/>
      <c r="O72" s="504"/>
      <c r="P72" s="504"/>
      <c r="Q72" s="504"/>
      <c r="R72" s="504"/>
      <c r="S72" s="504"/>
      <c r="T72" s="504"/>
      <c r="U72" s="504"/>
    </row>
  </sheetData>
  <mergeCells count="6">
    <mergeCell ref="A72:U72"/>
    <mergeCell ref="A1:U1"/>
    <mergeCell ref="A3:U3"/>
    <mergeCell ref="A5:U5"/>
    <mergeCell ref="A6:A7"/>
    <mergeCell ref="B6:U6"/>
  </mergeCells>
  <pageMargins left="0.7" right="0.7" top="0.75" bottom="0.75" header="0.3" footer="0.3"/>
  <pageSetup paperSize="3" scale="50" fitToHeight="0" orientation="landscape"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27" sqref="A27"/>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11" customFormat="1" ht="36.75" customHeight="1" x14ac:dyDescent="0.25">
      <c r="A3" s="525" t="s">
        <v>338</v>
      </c>
      <c r="B3" s="525"/>
      <c r="C3" s="525"/>
      <c r="D3" s="525"/>
      <c r="E3" s="525"/>
      <c r="F3" s="525"/>
      <c r="G3" s="525"/>
      <c r="H3" s="525"/>
      <c r="I3" s="525"/>
      <c r="J3" s="525"/>
      <c r="K3" s="525"/>
      <c r="L3" s="525"/>
      <c r="M3" s="525"/>
      <c r="N3" s="525"/>
      <c r="O3" s="525"/>
      <c r="P3" s="525"/>
      <c r="Q3" s="525"/>
      <c r="R3" s="525"/>
    </row>
    <row r="5" spans="1:19" ht="15" thickBot="1" x14ac:dyDescent="0.25"/>
    <row r="6" spans="1:19" ht="15" x14ac:dyDescent="0.25">
      <c r="A6" s="526" t="s">
        <v>287</v>
      </c>
      <c r="B6" s="527"/>
      <c r="C6" s="527"/>
      <c r="D6" s="527"/>
      <c r="E6" s="527"/>
      <c r="F6" s="527"/>
      <c r="G6" s="527"/>
      <c r="H6" s="527"/>
      <c r="I6" s="527"/>
      <c r="J6" s="527"/>
      <c r="K6" s="527"/>
      <c r="L6" s="527"/>
      <c r="M6" s="527"/>
      <c r="N6" s="527"/>
      <c r="O6" s="527"/>
      <c r="P6" s="527"/>
      <c r="Q6" s="527"/>
      <c r="R6" s="528"/>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6" t="s">
        <v>7</v>
      </c>
      <c r="C8" s="529" t="s">
        <v>8</v>
      </c>
      <c r="D8" s="530"/>
      <c r="E8" s="529" t="s">
        <v>9</v>
      </c>
      <c r="F8" s="530"/>
      <c r="G8" s="529" t="s">
        <v>10</v>
      </c>
      <c r="H8" s="530"/>
      <c r="I8" s="529" t="s">
        <v>11</v>
      </c>
      <c r="J8" s="530"/>
      <c r="K8" s="529" t="s">
        <v>12</v>
      </c>
      <c r="L8" s="530"/>
      <c r="M8" s="529" t="s">
        <v>13</v>
      </c>
      <c r="N8" s="530"/>
      <c r="O8" s="529" t="s">
        <v>14</v>
      </c>
      <c r="P8" s="530"/>
      <c r="Q8" s="529" t="s">
        <v>15</v>
      </c>
      <c r="R8" s="531"/>
    </row>
    <row r="9" spans="1:19" s="20" customFormat="1" ht="15" x14ac:dyDescent="0.25">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5" x14ac:dyDescent="0.25">
      <c r="A10" s="21"/>
      <c r="B10" s="22" t="s">
        <v>106</v>
      </c>
      <c r="C10" s="211"/>
      <c r="D10" s="212"/>
      <c r="E10" s="518">
        <f>+'Participating State'!C7</f>
        <v>0</v>
      </c>
      <c r="F10" s="522"/>
      <c r="G10" s="518">
        <f>+'Participating State'!E7</f>
        <v>0</v>
      </c>
      <c r="H10" s="522"/>
      <c r="I10" s="518">
        <f>+'Participating State'!G7</f>
        <v>0</v>
      </c>
      <c r="J10" s="522"/>
      <c r="K10" s="518">
        <f>+'Participating State'!I7</f>
        <v>0</v>
      </c>
      <c r="L10" s="522"/>
      <c r="M10" s="518">
        <f>+'Participating State'!K7</f>
        <v>0</v>
      </c>
      <c r="N10" s="522"/>
      <c r="O10" s="518">
        <f>+'Participating State'!M7</f>
        <v>0</v>
      </c>
      <c r="P10" s="522"/>
      <c r="Q10" s="518">
        <f>+'Participating State'!O7</f>
        <v>0</v>
      </c>
      <c r="R10" s="519"/>
      <c r="S10" s="20"/>
    </row>
    <row r="11" spans="1:19" s="11" customFormat="1" ht="24.75" x14ac:dyDescent="0.25">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5" x14ac:dyDescent="0.25">
      <c r="A12" s="523" t="s">
        <v>102</v>
      </c>
      <c r="B12" s="524"/>
      <c r="C12" s="164">
        <v>27284863.329999998</v>
      </c>
      <c r="D12" s="165">
        <f>C12*B22</f>
        <v>27284863.329999998</v>
      </c>
      <c r="E12" s="29">
        <v>3.4066000000000001</v>
      </c>
      <c r="F12" s="186">
        <f>MAX(ROUND(((E$10)*E12)*B22,2),0)</f>
        <v>0</v>
      </c>
      <c r="G12" s="29">
        <v>2.3548</v>
      </c>
      <c r="H12" s="186">
        <f>MAX(ROUND(((G$10)*G12)*B22,2),0)</f>
        <v>0</v>
      </c>
      <c r="I12" s="29">
        <v>2.3437000000000001</v>
      </c>
      <c r="J12" s="186">
        <f>MAX(ROUND(((I$10)*I12)*B22,2),0)</f>
        <v>0</v>
      </c>
      <c r="K12" s="29">
        <v>2.3405999999999998</v>
      </c>
      <c r="L12" s="186">
        <f>MAX(ROUND(((K$10)*K12)*B22,2),0)</f>
        <v>0</v>
      </c>
      <c r="M12" s="29">
        <v>2.3397999999999999</v>
      </c>
      <c r="N12" s="186">
        <f>MAX(ROUND(((M$10)*M12)*B22,2),0)</f>
        <v>0</v>
      </c>
      <c r="O12" s="29">
        <v>2.3378000000000001</v>
      </c>
      <c r="P12" s="186">
        <f>MAX(ROUND(((O$10)*O12)*B22,2),0)</f>
        <v>0</v>
      </c>
      <c r="Q12" s="29">
        <v>1.2437</v>
      </c>
      <c r="R12" s="190">
        <f>MAX(ROUND(((Q$10)*Q12)*B22,2),0)</f>
        <v>0</v>
      </c>
    </row>
    <row r="13" spans="1:19" s="30" customFormat="1" ht="15" x14ac:dyDescent="0.25">
      <c r="A13" s="520" t="s">
        <v>318</v>
      </c>
      <c r="B13" s="521"/>
      <c r="C13" s="177">
        <f>D12</f>
        <v>27284863.329999998</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32" t="s">
        <v>317</v>
      </c>
      <c r="B15" s="533"/>
      <c r="C15" s="176">
        <f>SUM(E13:R13)+C13</f>
        <v>27284863.329999998</v>
      </c>
      <c r="D15" s="396"/>
      <c r="E15" s="108"/>
      <c r="F15" s="107"/>
      <c r="G15" s="14"/>
      <c r="H15" s="14"/>
      <c r="I15" s="14"/>
      <c r="J15" s="14"/>
      <c r="K15" s="14"/>
      <c r="L15" s="14"/>
      <c r="M15" s="14"/>
      <c r="N15" s="14"/>
      <c r="O15" s="14"/>
      <c r="P15" s="32"/>
      <c r="Q15" s="14"/>
      <c r="R15" s="15"/>
    </row>
    <row r="16" spans="1:19" ht="15" x14ac:dyDescent="0.25">
      <c r="A16" s="63"/>
      <c r="B16" s="64"/>
      <c r="C16" s="65"/>
      <c r="D16" s="396"/>
      <c r="E16" s="31"/>
      <c r="F16" s="14"/>
      <c r="G16" s="14"/>
      <c r="H16" s="14"/>
      <c r="I16" s="14"/>
      <c r="J16" s="14"/>
      <c r="K16" s="14"/>
      <c r="L16" s="14"/>
      <c r="M16" s="14"/>
      <c r="N16" s="14"/>
      <c r="O16" s="14"/>
      <c r="P16" s="32"/>
      <c r="Q16" s="14"/>
      <c r="R16" s="15"/>
    </row>
    <row r="17" spans="1:39" ht="15" x14ac:dyDescent="0.25">
      <c r="A17" s="67" t="s">
        <v>49</v>
      </c>
      <c r="B17" s="64"/>
      <c r="C17" s="397"/>
      <c r="D17" s="396"/>
      <c r="E17" s="31"/>
      <c r="F17" s="14"/>
      <c r="G17" s="14"/>
      <c r="H17" s="14"/>
      <c r="I17" s="14"/>
      <c r="J17" s="14"/>
      <c r="K17" s="14"/>
      <c r="L17" s="14"/>
      <c r="M17" s="14"/>
      <c r="N17" s="14"/>
      <c r="O17" s="14"/>
      <c r="P17" s="32"/>
      <c r="Q17" s="14"/>
      <c r="R17" s="15"/>
      <c r="AM17" s="12" t="s">
        <v>100</v>
      </c>
    </row>
    <row r="18" spans="1:39" ht="15" x14ac:dyDescent="0.25">
      <c r="A18" s="70" t="s">
        <v>101</v>
      </c>
      <c r="B18" s="166">
        <f>+'Participating State'!B8</f>
        <v>0</v>
      </c>
      <c r="C18" s="65"/>
      <c r="D18" s="396"/>
      <c r="E18" s="31"/>
      <c r="F18" s="14"/>
      <c r="G18" s="14"/>
      <c r="H18" s="14"/>
      <c r="I18" s="14"/>
      <c r="J18" s="14"/>
      <c r="K18" s="14"/>
      <c r="L18" s="14"/>
      <c r="M18" s="14"/>
      <c r="N18" s="14"/>
      <c r="O18" s="14"/>
      <c r="P18" s="32"/>
      <c r="Q18" s="14"/>
      <c r="R18" s="15"/>
    </row>
    <row r="19" spans="1:39" ht="15" x14ac:dyDescent="0.25">
      <c r="A19" s="70" t="s">
        <v>46</v>
      </c>
      <c r="B19" s="166">
        <f>+'Participating State'!B9</f>
        <v>0</v>
      </c>
      <c r="C19" s="397"/>
      <c r="D19" s="396"/>
      <c r="E19" s="106"/>
      <c r="F19" s="14"/>
      <c r="G19" s="14"/>
      <c r="H19" s="14"/>
      <c r="I19" s="14"/>
      <c r="J19" s="14"/>
      <c r="K19" s="14"/>
      <c r="L19" s="14"/>
      <c r="M19" s="14"/>
      <c r="N19" s="14"/>
      <c r="O19" s="14"/>
      <c r="P19" s="32"/>
      <c r="Q19" s="14"/>
      <c r="R19" s="15"/>
    </row>
    <row r="20" spans="1:39" ht="15" x14ac:dyDescent="0.25">
      <c r="A20" s="70" t="s">
        <v>47</v>
      </c>
      <c r="B20" s="174">
        <f>B19-B18</f>
        <v>0</v>
      </c>
      <c r="C20" s="65"/>
      <c r="D20" s="396"/>
      <c r="E20" s="31"/>
      <c r="F20" s="14"/>
      <c r="G20" s="14"/>
      <c r="H20" s="14"/>
      <c r="I20" s="14"/>
      <c r="J20" s="14"/>
      <c r="K20" s="14"/>
      <c r="L20" s="14"/>
      <c r="M20" s="14"/>
      <c r="N20" s="14"/>
      <c r="O20" s="14"/>
      <c r="P20" s="32"/>
      <c r="Q20" s="14"/>
      <c r="R20" s="15"/>
    </row>
    <row r="21" spans="1:39" ht="15" x14ac:dyDescent="0.25">
      <c r="A21" s="70" t="s">
        <v>85</v>
      </c>
      <c r="B21" s="174">
        <f>IFERROR(B20/B18,0)</f>
        <v>0</v>
      </c>
      <c r="C21" s="65"/>
      <c r="D21" s="396"/>
      <c r="E21" s="31"/>
      <c r="F21" s="14"/>
      <c r="G21" s="14"/>
      <c r="H21" s="14"/>
      <c r="I21" s="14"/>
      <c r="J21" s="14"/>
      <c r="K21" s="14"/>
      <c r="L21" s="14"/>
      <c r="M21" s="14"/>
      <c r="N21" s="14"/>
      <c r="O21" s="14"/>
      <c r="P21" s="32"/>
      <c r="Q21" s="14"/>
      <c r="R21" s="15"/>
    </row>
    <row r="22" spans="1:39" ht="15" x14ac:dyDescent="0.25">
      <c r="A22" s="70" t="s">
        <v>48</v>
      </c>
      <c r="B22" s="398">
        <f>B21+1</f>
        <v>1</v>
      </c>
      <c r="C22" s="65"/>
      <c r="D22" s="396"/>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35"/>
  <sheetViews>
    <sheetView topLeftCell="L1" zoomScale="85" zoomScaleNormal="85" workbookViewId="0">
      <selection activeCell="E13" sqref="E13"/>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38.65" customHeight="1" x14ac:dyDescent="0.25">
      <c r="A3" s="525" t="s">
        <v>339</v>
      </c>
      <c r="B3" s="525"/>
      <c r="C3" s="525"/>
      <c r="D3" s="525"/>
      <c r="E3" s="525"/>
      <c r="F3" s="525"/>
      <c r="G3" s="525"/>
      <c r="H3" s="525"/>
      <c r="I3" s="525"/>
      <c r="J3" s="525"/>
      <c r="K3" s="525"/>
      <c r="L3" s="525"/>
      <c r="M3" s="525"/>
      <c r="N3" s="525"/>
      <c r="O3" s="525"/>
      <c r="P3" s="525"/>
      <c r="Q3" s="525"/>
      <c r="R3" s="525"/>
      <c r="S3" s="525"/>
      <c r="T3" s="525"/>
      <c r="U3" s="525"/>
      <c r="V3" s="525"/>
      <c r="W3" s="525"/>
      <c r="X3" s="525"/>
      <c r="Y3" s="525"/>
      <c r="Z3" s="525"/>
    </row>
    <row r="4" spans="1:27" x14ac:dyDescent="0.2">
      <c r="A4" s="40"/>
    </row>
    <row r="5" spans="1:27" ht="15" thickBot="1" x14ac:dyDescent="0.25"/>
    <row r="6" spans="1:27" ht="15" x14ac:dyDescent="0.25">
      <c r="A6" s="526" t="s">
        <v>288</v>
      </c>
      <c r="B6" s="527"/>
      <c r="C6" s="527"/>
      <c r="D6" s="527"/>
      <c r="E6" s="527"/>
      <c r="F6" s="527"/>
      <c r="G6" s="527"/>
      <c r="H6" s="527"/>
      <c r="I6" s="527"/>
      <c r="J6" s="527"/>
      <c r="K6" s="527"/>
      <c r="L6" s="527"/>
      <c r="M6" s="527"/>
      <c r="N6" s="527"/>
      <c r="O6" s="527"/>
      <c r="P6" s="527"/>
      <c r="Q6" s="527"/>
      <c r="R6" s="527"/>
      <c r="S6" s="527"/>
      <c r="T6" s="527"/>
      <c r="U6" s="527"/>
      <c r="V6" s="527"/>
      <c r="W6" s="527"/>
      <c r="X6" s="527"/>
      <c r="Y6" s="527"/>
      <c r="Z6" s="528"/>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29" t="s">
        <v>8</v>
      </c>
      <c r="D8" s="530"/>
      <c r="E8" s="529" t="s">
        <v>9</v>
      </c>
      <c r="F8" s="537"/>
      <c r="G8" s="530"/>
      <c r="H8" s="529" t="s">
        <v>10</v>
      </c>
      <c r="I8" s="537"/>
      <c r="J8" s="530"/>
      <c r="K8" s="529" t="s">
        <v>11</v>
      </c>
      <c r="L8" s="537"/>
      <c r="M8" s="530"/>
      <c r="N8" s="529" t="s">
        <v>12</v>
      </c>
      <c r="O8" s="537"/>
      <c r="P8" s="530"/>
      <c r="Q8" s="529" t="s">
        <v>13</v>
      </c>
      <c r="R8" s="537"/>
      <c r="S8" s="530"/>
      <c r="T8" s="529" t="s">
        <v>14</v>
      </c>
      <c r="U8" s="537"/>
      <c r="V8" s="530"/>
      <c r="W8" s="529" t="s">
        <v>15</v>
      </c>
      <c r="X8" s="537"/>
      <c r="Y8" s="537"/>
      <c r="Z8" s="399"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5" x14ac:dyDescent="0.25">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5" x14ac:dyDescent="0.25">
      <c r="A11" s="21"/>
      <c r="B11" s="22" t="s">
        <v>106</v>
      </c>
      <c r="C11" s="213"/>
      <c r="D11" s="214"/>
      <c r="E11" s="518">
        <f>+'Participating State'!C7</f>
        <v>0</v>
      </c>
      <c r="F11" s="536"/>
      <c r="G11" s="522"/>
      <c r="H11" s="518">
        <f>+'Participating State'!E7</f>
        <v>0</v>
      </c>
      <c r="I11" s="536"/>
      <c r="J11" s="522"/>
      <c r="K11" s="518">
        <f>+'Participating State'!G7</f>
        <v>0</v>
      </c>
      <c r="L11" s="536"/>
      <c r="M11" s="522"/>
      <c r="N11" s="518">
        <f>+'Participating State'!I7</f>
        <v>0</v>
      </c>
      <c r="O11" s="536"/>
      <c r="P11" s="522"/>
      <c r="Q11" s="518">
        <f>+'Participating State'!K7</f>
        <v>0</v>
      </c>
      <c r="R11" s="536"/>
      <c r="S11" s="522"/>
      <c r="T11" s="518">
        <f>+'Participating State'!M7</f>
        <v>0</v>
      </c>
      <c r="U11" s="536"/>
      <c r="V11" s="522"/>
      <c r="W11" s="518">
        <f>+'Participating State'!O7</f>
        <v>0</v>
      </c>
      <c r="X11" s="536"/>
      <c r="Y11" s="536"/>
      <c r="Z11" s="402"/>
    </row>
    <row r="12" spans="1:27" s="11" customFormat="1" ht="36" customHeight="1" x14ac:dyDescent="0.25">
      <c r="A12" s="24" t="s">
        <v>30</v>
      </c>
      <c r="B12" s="25"/>
      <c r="C12" s="53" t="s">
        <v>31</v>
      </c>
      <c r="D12" s="54" t="s">
        <v>230</v>
      </c>
      <c r="E12" s="53" t="s">
        <v>25</v>
      </c>
      <c r="F12" s="26" t="s">
        <v>231</v>
      </c>
      <c r="G12" s="49" t="s">
        <v>443</v>
      </c>
      <c r="H12" s="53" t="s">
        <v>25</v>
      </c>
      <c r="I12" s="26" t="s">
        <v>231</v>
      </c>
      <c r="J12" s="49" t="s">
        <v>443</v>
      </c>
      <c r="K12" s="53" t="s">
        <v>25</v>
      </c>
      <c r="L12" s="26" t="s">
        <v>231</v>
      </c>
      <c r="M12" s="49" t="s">
        <v>443</v>
      </c>
      <c r="N12" s="53" t="s">
        <v>25</v>
      </c>
      <c r="O12" s="26" t="s">
        <v>231</v>
      </c>
      <c r="P12" s="49" t="s">
        <v>443</v>
      </c>
      <c r="Q12" s="233" t="s">
        <v>25</v>
      </c>
      <c r="R12" s="26" t="s">
        <v>231</v>
      </c>
      <c r="S12" s="49" t="s">
        <v>443</v>
      </c>
      <c r="T12" s="53" t="s">
        <v>25</v>
      </c>
      <c r="U12" s="26" t="s">
        <v>231</v>
      </c>
      <c r="V12" s="49" t="s">
        <v>443</v>
      </c>
      <c r="W12" s="158" t="s">
        <v>25</v>
      </c>
      <c r="X12" s="26" t="s">
        <v>231</v>
      </c>
      <c r="Y12" s="49" t="s">
        <v>443</v>
      </c>
      <c r="Z12" s="310" t="s">
        <v>444</v>
      </c>
    </row>
    <row r="13" spans="1:27" x14ac:dyDescent="0.2">
      <c r="A13" s="534" t="s">
        <v>32</v>
      </c>
      <c r="B13" s="535"/>
      <c r="C13" s="41">
        <v>2039786.74</v>
      </c>
      <c r="D13" s="186">
        <f>(C13*12)*$B$31</f>
        <v>24477440.879999999</v>
      </c>
      <c r="E13" s="42">
        <v>0.27060000000000001</v>
      </c>
      <c r="F13" s="188">
        <f t="shared" ref="F13:F21" si="0">MAX(ROUND(((E$11)*E13)*$B$31,2),0)</f>
        <v>0</v>
      </c>
      <c r="G13" s="186">
        <f>F13*12</f>
        <v>0</v>
      </c>
      <c r="H13" s="42">
        <v>0.39229999999999998</v>
      </c>
      <c r="I13" s="188">
        <f>MAX(ROUND(((H$11)*H13)*$B$31,2),0)</f>
        <v>0</v>
      </c>
      <c r="J13" s="186">
        <f>I13*12</f>
        <v>0</v>
      </c>
      <c r="K13" s="42">
        <v>0.32290000000000002</v>
      </c>
      <c r="L13" s="188">
        <f>MAX(ROUND(((K$11)*K13)*$B$31,2),0)</f>
        <v>0</v>
      </c>
      <c r="M13" s="186">
        <f>L13*12</f>
        <v>0</v>
      </c>
      <c r="N13" s="42">
        <v>0.2429</v>
      </c>
      <c r="O13" s="188">
        <f>MAX(ROUND(((N$11)*N13)*$B$31,2),0)</f>
        <v>0</v>
      </c>
      <c r="P13" s="186">
        <f>O13*12</f>
        <v>0</v>
      </c>
      <c r="Q13" s="42">
        <v>0.23200000000000001</v>
      </c>
      <c r="R13" s="188">
        <f>MAX(ROUND(((Q$11)*Q13)*$B$31,2),0)</f>
        <v>0</v>
      </c>
      <c r="S13" s="186">
        <f>R13*12</f>
        <v>0</v>
      </c>
      <c r="T13" s="42">
        <v>0.16220000000000001</v>
      </c>
      <c r="U13" s="188">
        <f>MAX(ROUND(((T$11)*T13)*$B$31,2),0)</f>
        <v>0</v>
      </c>
      <c r="V13" s="186">
        <f>U13*12</f>
        <v>0</v>
      </c>
      <c r="W13" s="42">
        <v>8.8200000000000001E-2</v>
      </c>
      <c r="X13" s="188">
        <f>MAX(ROUND(((W$11)*W13)*$B$31,2),0)</f>
        <v>0</v>
      </c>
      <c r="Y13" s="186">
        <f>X13*12</f>
        <v>0</v>
      </c>
      <c r="Z13" s="203">
        <f>D13+G13+J13+M13+P13+S13+V13+Y13</f>
        <v>24477440.879999999</v>
      </c>
      <c r="AA13" s="147"/>
    </row>
    <row r="14" spans="1:27" x14ac:dyDescent="0.2">
      <c r="A14" s="534" t="s">
        <v>33</v>
      </c>
      <c r="B14" s="535"/>
      <c r="C14" s="41">
        <v>2085273.99</v>
      </c>
      <c r="D14" s="186">
        <f t="shared" ref="D14:D21" si="1">(C14*12)*$B$31</f>
        <v>25023287.879999999</v>
      </c>
      <c r="E14" s="42">
        <v>0.27660000000000001</v>
      </c>
      <c r="F14" s="188">
        <f t="shared" si="0"/>
        <v>0</v>
      </c>
      <c r="G14" s="186">
        <f t="shared" ref="G14:G21" si="2">F14*12</f>
        <v>0</v>
      </c>
      <c r="H14" s="42">
        <v>0.40100000000000002</v>
      </c>
      <c r="I14" s="188">
        <f t="shared" ref="I14:I21" si="3">MAX(ROUND(((H$11)*H14)*$B$31,2),0)</f>
        <v>0</v>
      </c>
      <c r="J14" s="186">
        <f t="shared" ref="J14:J21" si="4">I14*12</f>
        <v>0</v>
      </c>
      <c r="K14" s="42">
        <v>0.3301</v>
      </c>
      <c r="L14" s="188">
        <f t="shared" ref="L14:L21" si="5">MAX(ROUND(((K$11)*K14)*$B$31,2),0)</f>
        <v>0</v>
      </c>
      <c r="M14" s="186">
        <f t="shared" ref="M14:M21" si="6">L14*12</f>
        <v>0</v>
      </c>
      <c r="N14" s="42">
        <v>0.24829999999999999</v>
      </c>
      <c r="O14" s="188">
        <f t="shared" ref="O14:O21" si="7">MAX(ROUND(((N$11)*N14)*$B$31,2),0)</f>
        <v>0</v>
      </c>
      <c r="P14" s="186">
        <f t="shared" ref="P14:P21" si="8">O14*12</f>
        <v>0</v>
      </c>
      <c r="Q14" s="42">
        <v>0.23719999999999999</v>
      </c>
      <c r="R14" s="188">
        <f t="shared" ref="R14:R21" si="9">MAX(ROUND(((Q$11)*Q14)*$B$31,2),0)</f>
        <v>0</v>
      </c>
      <c r="S14" s="186">
        <f t="shared" ref="S14:S21" si="10">R14*12</f>
        <v>0</v>
      </c>
      <c r="T14" s="42">
        <v>0.1658</v>
      </c>
      <c r="U14" s="188">
        <f t="shared" ref="U14:U21" si="11">MAX(ROUND(((T$11)*T14)*$B$31,2),0)</f>
        <v>0</v>
      </c>
      <c r="V14" s="186">
        <f t="shared" ref="V14:V21" si="12">U14*12</f>
        <v>0</v>
      </c>
      <c r="W14" s="42">
        <v>9.0200000000000002E-2</v>
      </c>
      <c r="X14" s="188">
        <f t="shared" ref="X14:X21" si="13">MAX(ROUND(((W$11)*W14)*$B$31,2),0)</f>
        <v>0</v>
      </c>
      <c r="Y14" s="186">
        <f t="shared" ref="Y14:Y21" si="14">X14*12</f>
        <v>0</v>
      </c>
      <c r="Z14" s="203">
        <f t="shared" ref="Z14:Z21" si="15">D14+G14+J14+M14+P14+S14+V14+Y14</f>
        <v>25023287.879999999</v>
      </c>
      <c r="AA14" s="147"/>
    </row>
    <row r="15" spans="1:27" x14ac:dyDescent="0.2">
      <c r="A15" s="534" t="s">
        <v>34</v>
      </c>
      <c r="B15" s="535"/>
      <c r="C15" s="41">
        <v>2131775.6</v>
      </c>
      <c r="D15" s="186">
        <f t="shared" si="1"/>
        <v>25581307.200000003</v>
      </c>
      <c r="E15" s="42">
        <v>0.2828</v>
      </c>
      <c r="F15" s="188">
        <f t="shared" si="0"/>
        <v>0</v>
      </c>
      <c r="G15" s="186">
        <f t="shared" si="2"/>
        <v>0</v>
      </c>
      <c r="H15" s="42">
        <v>0.41</v>
      </c>
      <c r="I15" s="188">
        <f t="shared" si="3"/>
        <v>0</v>
      </c>
      <c r="J15" s="186">
        <f t="shared" si="4"/>
        <v>0</v>
      </c>
      <c r="K15" s="42">
        <v>0.33750000000000002</v>
      </c>
      <c r="L15" s="188">
        <f t="shared" si="5"/>
        <v>0</v>
      </c>
      <c r="M15" s="186">
        <f t="shared" si="6"/>
        <v>0</v>
      </c>
      <c r="N15" s="42">
        <v>0.25380000000000003</v>
      </c>
      <c r="O15" s="188">
        <f t="shared" si="7"/>
        <v>0</v>
      </c>
      <c r="P15" s="186">
        <f t="shared" si="8"/>
        <v>0</v>
      </c>
      <c r="Q15" s="42">
        <v>0.24249999999999999</v>
      </c>
      <c r="R15" s="188">
        <f t="shared" si="9"/>
        <v>0</v>
      </c>
      <c r="S15" s="186">
        <f t="shared" si="10"/>
        <v>0</v>
      </c>
      <c r="T15" s="42">
        <v>0.16950000000000001</v>
      </c>
      <c r="U15" s="188">
        <f t="shared" si="11"/>
        <v>0</v>
      </c>
      <c r="V15" s="186">
        <f t="shared" si="12"/>
        <v>0</v>
      </c>
      <c r="W15" s="42">
        <v>9.2200000000000004E-2</v>
      </c>
      <c r="X15" s="188">
        <f t="shared" si="13"/>
        <v>0</v>
      </c>
      <c r="Y15" s="186">
        <f t="shared" si="14"/>
        <v>0</v>
      </c>
      <c r="Z15" s="203">
        <f t="shared" si="15"/>
        <v>25581307.200000003</v>
      </c>
      <c r="AA15" s="147"/>
    </row>
    <row r="16" spans="1:27" x14ac:dyDescent="0.2">
      <c r="A16" s="534" t="s">
        <v>35</v>
      </c>
      <c r="B16" s="535"/>
      <c r="C16" s="41">
        <v>2179314.19</v>
      </c>
      <c r="D16" s="186">
        <f t="shared" si="1"/>
        <v>26151770.280000001</v>
      </c>
      <c r="E16" s="42">
        <v>0.28910000000000002</v>
      </c>
      <c r="F16" s="188">
        <f t="shared" si="0"/>
        <v>0</v>
      </c>
      <c r="G16" s="186">
        <f t="shared" si="2"/>
        <v>0</v>
      </c>
      <c r="H16" s="42">
        <v>0.41909999999999997</v>
      </c>
      <c r="I16" s="188">
        <f t="shared" si="3"/>
        <v>0</v>
      </c>
      <c r="J16" s="186">
        <f t="shared" si="4"/>
        <v>0</v>
      </c>
      <c r="K16" s="42">
        <v>0.34499999999999997</v>
      </c>
      <c r="L16" s="188">
        <f t="shared" si="5"/>
        <v>0</v>
      </c>
      <c r="M16" s="186">
        <f t="shared" si="6"/>
        <v>0</v>
      </c>
      <c r="N16" s="42">
        <v>0.25950000000000001</v>
      </c>
      <c r="O16" s="188">
        <f t="shared" si="7"/>
        <v>0</v>
      </c>
      <c r="P16" s="186">
        <f t="shared" si="8"/>
        <v>0</v>
      </c>
      <c r="Q16" s="42">
        <v>0.24790000000000001</v>
      </c>
      <c r="R16" s="188">
        <f t="shared" si="9"/>
        <v>0</v>
      </c>
      <c r="S16" s="186">
        <f t="shared" si="10"/>
        <v>0</v>
      </c>
      <c r="T16" s="42">
        <v>0.17330000000000001</v>
      </c>
      <c r="U16" s="188">
        <f t="shared" si="11"/>
        <v>0</v>
      </c>
      <c r="V16" s="186">
        <f t="shared" si="12"/>
        <v>0</v>
      </c>
      <c r="W16" s="42">
        <v>9.4200000000000006E-2</v>
      </c>
      <c r="X16" s="188">
        <f t="shared" si="13"/>
        <v>0</v>
      </c>
      <c r="Y16" s="186">
        <f t="shared" si="14"/>
        <v>0</v>
      </c>
      <c r="Z16" s="203">
        <f t="shared" si="15"/>
        <v>26151770.280000001</v>
      </c>
      <c r="AA16" s="147"/>
    </row>
    <row r="17" spans="1:27" x14ac:dyDescent="0.2">
      <c r="A17" s="534" t="s">
        <v>36</v>
      </c>
      <c r="B17" s="535"/>
      <c r="C17" s="41">
        <v>2227912.9</v>
      </c>
      <c r="D17" s="186">
        <f t="shared" si="1"/>
        <v>26734954.799999997</v>
      </c>
      <c r="E17" s="42">
        <v>0.29549999999999998</v>
      </c>
      <c r="F17" s="188">
        <f t="shared" si="0"/>
        <v>0</v>
      </c>
      <c r="G17" s="186">
        <f t="shared" si="2"/>
        <v>0</v>
      </c>
      <c r="H17" s="42">
        <v>0.42849999999999999</v>
      </c>
      <c r="I17" s="188">
        <f t="shared" si="3"/>
        <v>0</v>
      </c>
      <c r="J17" s="186">
        <f t="shared" si="4"/>
        <v>0</v>
      </c>
      <c r="K17" s="42">
        <v>0.35270000000000001</v>
      </c>
      <c r="L17" s="188">
        <f t="shared" si="5"/>
        <v>0</v>
      </c>
      <c r="M17" s="186">
        <f t="shared" si="6"/>
        <v>0</v>
      </c>
      <c r="N17" s="42">
        <v>0.26529999999999998</v>
      </c>
      <c r="O17" s="188">
        <f t="shared" si="7"/>
        <v>0</v>
      </c>
      <c r="P17" s="186">
        <f t="shared" si="8"/>
        <v>0</v>
      </c>
      <c r="Q17" s="42">
        <v>0.25340000000000001</v>
      </c>
      <c r="R17" s="188">
        <f t="shared" si="9"/>
        <v>0</v>
      </c>
      <c r="S17" s="186">
        <f t="shared" si="10"/>
        <v>0</v>
      </c>
      <c r="T17" s="42">
        <v>0.17710000000000001</v>
      </c>
      <c r="U17" s="188">
        <f t="shared" si="11"/>
        <v>0</v>
      </c>
      <c r="V17" s="186">
        <f t="shared" si="12"/>
        <v>0</v>
      </c>
      <c r="W17" s="42">
        <v>9.6299999999999997E-2</v>
      </c>
      <c r="X17" s="188">
        <f t="shared" si="13"/>
        <v>0</v>
      </c>
      <c r="Y17" s="186">
        <f t="shared" si="14"/>
        <v>0</v>
      </c>
      <c r="Z17" s="203">
        <f t="shared" si="15"/>
        <v>26734954.799999997</v>
      </c>
      <c r="AA17" s="147"/>
    </row>
    <row r="18" spans="1:27" x14ac:dyDescent="0.2">
      <c r="A18" s="534" t="s">
        <v>37</v>
      </c>
      <c r="B18" s="535"/>
      <c r="C18" s="41">
        <v>2277595.36</v>
      </c>
      <c r="D18" s="186">
        <f t="shared" si="1"/>
        <v>27331144.32</v>
      </c>
      <c r="E18" s="42">
        <v>0.30209999999999998</v>
      </c>
      <c r="F18" s="188">
        <f t="shared" si="0"/>
        <v>0</v>
      </c>
      <c r="G18" s="186">
        <f t="shared" si="2"/>
        <v>0</v>
      </c>
      <c r="H18" s="42">
        <v>0.438</v>
      </c>
      <c r="I18" s="188">
        <f t="shared" si="3"/>
        <v>0</v>
      </c>
      <c r="J18" s="186">
        <f t="shared" si="4"/>
        <v>0</v>
      </c>
      <c r="K18" s="42">
        <v>0.36049999999999999</v>
      </c>
      <c r="L18" s="188">
        <f t="shared" si="5"/>
        <v>0</v>
      </c>
      <c r="M18" s="186">
        <f t="shared" si="6"/>
        <v>0</v>
      </c>
      <c r="N18" s="42">
        <v>0.2712</v>
      </c>
      <c r="O18" s="188">
        <f t="shared" si="7"/>
        <v>0</v>
      </c>
      <c r="P18" s="186">
        <f t="shared" si="8"/>
        <v>0</v>
      </c>
      <c r="Q18" s="42">
        <v>0.2591</v>
      </c>
      <c r="R18" s="188">
        <f t="shared" si="9"/>
        <v>0</v>
      </c>
      <c r="S18" s="186">
        <f t="shared" si="10"/>
        <v>0</v>
      </c>
      <c r="T18" s="42">
        <v>0.18110000000000001</v>
      </c>
      <c r="U18" s="188">
        <f t="shared" si="11"/>
        <v>0</v>
      </c>
      <c r="V18" s="186">
        <f t="shared" si="12"/>
        <v>0</v>
      </c>
      <c r="W18" s="42">
        <v>9.8500000000000004E-2</v>
      </c>
      <c r="X18" s="188">
        <f t="shared" si="13"/>
        <v>0</v>
      </c>
      <c r="Y18" s="186">
        <f t="shared" si="14"/>
        <v>0</v>
      </c>
      <c r="Z18" s="203">
        <f t="shared" si="15"/>
        <v>27331144.32</v>
      </c>
      <c r="AA18" s="147"/>
    </row>
    <row r="19" spans="1:27" x14ac:dyDescent="0.2">
      <c r="A19" s="534" t="s">
        <v>38</v>
      </c>
      <c r="B19" s="535"/>
      <c r="C19" s="41">
        <v>2328385.73</v>
      </c>
      <c r="D19" s="186">
        <f t="shared" si="1"/>
        <v>27940628.759999998</v>
      </c>
      <c r="E19" s="42">
        <v>0.30890000000000001</v>
      </c>
      <c r="F19" s="188">
        <f t="shared" si="0"/>
        <v>0</v>
      </c>
      <c r="G19" s="186">
        <f t="shared" si="2"/>
        <v>0</v>
      </c>
      <c r="H19" s="42">
        <v>0.44779999999999998</v>
      </c>
      <c r="I19" s="188">
        <f t="shared" si="3"/>
        <v>0</v>
      </c>
      <c r="J19" s="186">
        <f t="shared" si="4"/>
        <v>0</v>
      </c>
      <c r="K19" s="42">
        <v>0.36859999999999998</v>
      </c>
      <c r="L19" s="188">
        <f t="shared" si="5"/>
        <v>0</v>
      </c>
      <c r="M19" s="186">
        <f t="shared" si="6"/>
        <v>0</v>
      </c>
      <c r="N19" s="42">
        <v>0.27729999999999999</v>
      </c>
      <c r="O19" s="188">
        <f t="shared" si="7"/>
        <v>0</v>
      </c>
      <c r="P19" s="186">
        <f t="shared" si="8"/>
        <v>0</v>
      </c>
      <c r="Q19" s="42">
        <v>0.26490000000000002</v>
      </c>
      <c r="R19" s="188">
        <f t="shared" si="9"/>
        <v>0</v>
      </c>
      <c r="S19" s="186">
        <f t="shared" si="10"/>
        <v>0</v>
      </c>
      <c r="T19" s="42">
        <v>0.18509999999999999</v>
      </c>
      <c r="U19" s="188">
        <f t="shared" si="11"/>
        <v>0</v>
      </c>
      <c r="V19" s="186">
        <f t="shared" si="12"/>
        <v>0</v>
      </c>
      <c r="W19" s="42">
        <v>0.1007</v>
      </c>
      <c r="X19" s="188">
        <f t="shared" si="13"/>
        <v>0</v>
      </c>
      <c r="Y19" s="186">
        <f t="shared" si="14"/>
        <v>0</v>
      </c>
      <c r="Z19" s="203">
        <f t="shared" si="15"/>
        <v>27940628.759999998</v>
      </c>
      <c r="AA19" s="147"/>
    </row>
    <row r="20" spans="1:27" x14ac:dyDescent="0.2">
      <c r="A20" s="534" t="s">
        <v>39</v>
      </c>
      <c r="B20" s="535"/>
      <c r="C20" s="41">
        <v>2380308.73</v>
      </c>
      <c r="D20" s="186">
        <f t="shared" si="1"/>
        <v>28563704.759999998</v>
      </c>
      <c r="E20" s="42">
        <v>0.31569999999999998</v>
      </c>
      <c r="F20" s="188">
        <f t="shared" si="0"/>
        <v>0</v>
      </c>
      <c r="G20" s="186">
        <f t="shared" si="2"/>
        <v>0</v>
      </c>
      <c r="H20" s="42">
        <v>0.45779999999999998</v>
      </c>
      <c r="I20" s="188">
        <f t="shared" si="3"/>
        <v>0</v>
      </c>
      <c r="J20" s="186">
        <f t="shared" si="4"/>
        <v>0</v>
      </c>
      <c r="K20" s="42">
        <v>0.37680000000000002</v>
      </c>
      <c r="L20" s="188">
        <f t="shared" si="5"/>
        <v>0</v>
      </c>
      <c r="M20" s="186">
        <f t="shared" si="6"/>
        <v>0</v>
      </c>
      <c r="N20" s="42">
        <v>0.28339999999999999</v>
      </c>
      <c r="O20" s="188">
        <f t="shared" si="7"/>
        <v>0</v>
      </c>
      <c r="P20" s="186">
        <f t="shared" si="8"/>
        <v>0</v>
      </c>
      <c r="Q20" s="42">
        <v>0.27079999999999999</v>
      </c>
      <c r="R20" s="188">
        <f t="shared" si="9"/>
        <v>0</v>
      </c>
      <c r="S20" s="186">
        <f t="shared" si="10"/>
        <v>0</v>
      </c>
      <c r="T20" s="42">
        <v>0.1893</v>
      </c>
      <c r="U20" s="188">
        <f t="shared" si="11"/>
        <v>0</v>
      </c>
      <c r="V20" s="186">
        <f t="shared" si="12"/>
        <v>0</v>
      </c>
      <c r="W20" s="42">
        <v>0.10290000000000001</v>
      </c>
      <c r="X20" s="188">
        <f t="shared" si="13"/>
        <v>0</v>
      </c>
      <c r="Y20" s="186">
        <f t="shared" si="14"/>
        <v>0</v>
      </c>
      <c r="Z20" s="203">
        <f t="shared" si="15"/>
        <v>28563704.759999998</v>
      </c>
      <c r="AA20" s="147"/>
    </row>
    <row r="21" spans="1:27" x14ac:dyDescent="0.2">
      <c r="A21" s="534" t="s">
        <v>40</v>
      </c>
      <c r="B21" s="535"/>
      <c r="C21" s="41">
        <v>2433389.62</v>
      </c>
      <c r="D21" s="186">
        <f t="shared" si="1"/>
        <v>29200675.440000001</v>
      </c>
      <c r="E21" s="42">
        <v>0.32279999999999998</v>
      </c>
      <c r="F21" s="188">
        <f t="shared" si="0"/>
        <v>0</v>
      </c>
      <c r="G21" s="186">
        <f t="shared" si="2"/>
        <v>0</v>
      </c>
      <c r="H21" s="42">
        <v>0.46800000000000003</v>
      </c>
      <c r="I21" s="188">
        <f t="shared" si="3"/>
        <v>0</v>
      </c>
      <c r="J21" s="186">
        <f t="shared" si="4"/>
        <v>0</v>
      </c>
      <c r="K21" s="42">
        <v>0.38519999999999999</v>
      </c>
      <c r="L21" s="188">
        <f t="shared" si="5"/>
        <v>0</v>
      </c>
      <c r="M21" s="186">
        <f t="shared" si="6"/>
        <v>0</v>
      </c>
      <c r="N21" s="42">
        <v>0.2898</v>
      </c>
      <c r="O21" s="188">
        <f t="shared" si="7"/>
        <v>0</v>
      </c>
      <c r="P21" s="186">
        <f t="shared" si="8"/>
        <v>0</v>
      </c>
      <c r="Q21" s="42">
        <v>0.27679999999999999</v>
      </c>
      <c r="R21" s="188">
        <f t="shared" si="9"/>
        <v>0</v>
      </c>
      <c r="S21" s="186">
        <f t="shared" si="10"/>
        <v>0</v>
      </c>
      <c r="T21" s="42">
        <v>0.19350000000000001</v>
      </c>
      <c r="U21" s="188">
        <f t="shared" si="11"/>
        <v>0</v>
      </c>
      <c r="V21" s="186">
        <f t="shared" si="12"/>
        <v>0</v>
      </c>
      <c r="W21" s="42">
        <v>0.1052</v>
      </c>
      <c r="X21" s="188">
        <f t="shared" si="13"/>
        <v>0</v>
      </c>
      <c r="Y21" s="186">
        <f t="shared" si="14"/>
        <v>0</v>
      </c>
      <c r="Z21" s="203">
        <f t="shared" si="15"/>
        <v>29200675.440000001</v>
      </c>
      <c r="AA21" s="147"/>
    </row>
    <row r="22" spans="1:27" s="30" customFormat="1" ht="15" x14ac:dyDescent="0.25">
      <c r="A22" s="520" t="s">
        <v>320</v>
      </c>
      <c r="B22" s="521"/>
      <c r="C22" s="215"/>
      <c r="D22" s="187">
        <f>SUM(D13:D21)</f>
        <v>241004914.31999999</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241004914.31999999</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32" t="s">
        <v>319</v>
      </c>
      <c r="B24" s="533"/>
      <c r="C24" s="176">
        <f>Z22</f>
        <v>241004914.31999999</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45"/>
      <c r="L35" s="37"/>
      <c r="M35" s="37"/>
      <c r="N35" s="45"/>
      <c r="O35" s="37"/>
      <c r="P35" s="37"/>
      <c r="Q35" s="45"/>
      <c r="R35" s="37"/>
      <c r="S35" s="37"/>
      <c r="T35" s="45"/>
      <c r="U35" s="37"/>
      <c r="V35" s="37"/>
      <c r="W35" s="45"/>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paperSize="5" scale="37" fitToHeight="0" orientation="landscape"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40" customFormat="1" ht="40.5" customHeight="1" x14ac:dyDescent="0.25">
      <c r="A3" s="525" t="s">
        <v>340</v>
      </c>
      <c r="B3" s="525"/>
      <c r="C3" s="525"/>
      <c r="D3" s="525"/>
      <c r="E3" s="525"/>
      <c r="F3" s="525"/>
      <c r="G3" s="525"/>
      <c r="H3" s="525"/>
      <c r="I3" s="525"/>
      <c r="J3" s="525"/>
      <c r="K3" s="525"/>
      <c r="L3" s="525"/>
      <c r="M3" s="525"/>
      <c r="N3" s="525"/>
      <c r="O3" s="525"/>
      <c r="P3" s="525"/>
      <c r="Q3" s="525"/>
      <c r="R3" s="52"/>
      <c r="S3" s="60"/>
      <c r="T3" s="60"/>
    </row>
    <row r="5" spans="1:26" ht="15" thickBot="1" x14ac:dyDescent="0.25"/>
    <row r="6" spans="1:26" ht="14.25" customHeight="1" x14ac:dyDescent="0.25">
      <c r="A6" s="526" t="s">
        <v>289</v>
      </c>
      <c r="B6" s="527"/>
      <c r="C6" s="527"/>
      <c r="D6" s="527"/>
      <c r="E6" s="527"/>
      <c r="F6" s="527"/>
      <c r="G6" s="527"/>
      <c r="H6" s="527"/>
      <c r="I6" s="527"/>
      <c r="J6" s="527"/>
      <c r="K6" s="527"/>
      <c r="L6" s="527"/>
      <c r="M6" s="527"/>
      <c r="N6" s="527"/>
      <c r="O6" s="527"/>
      <c r="P6" s="527"/>
      <c r="Q6" s="528"/>
      <c r="R6" s="109"/>
    </row>
    <row r="7" spans="1:26" x14ac:dyDescent="0.2">
      <c r="A7" s="13"/>
      <c r="B7" s="14"/>
      <c r="C7" s="14"/>
      <c r="D7" s="14"/>
      <c r="E7" s="14"/>
      <c r="F7" s="14"/>
      <c r="G7" s="14"/>
      <c r="H7" s="14"/>
      <c r="I7" s="14"/>
      <c r="J7" s="14"/>
      <c r="K7" s="14"/>
      <c r="L7" s="14"/>
      <c r="M7" s="14"/>
      <c r="N7" s="14"/>
      <c r="O7" s="14"/>
      <c r="P7" s="14"/>
      <c r="Q7" s="15"/>
      <c r="R7" s="13"/>
    </row>
    <row r="8" spans="1:26" ht="15" x14ac:dyDescent="0.25">
      <c r="A8" s="523"/>
      <c r="B8" s="540"/>
      <c r="C8" s="18"/>
      <c r="D8" s="529" t="s">
        <v>9</v>
      </c>
      <c r="E8" s="530"/>
      <c r="F8" s="529" t="s">
        <v>10</v>
      </c>
      <c r="G8" s="530"/>
      <c r="H8" s="529" t="s">
        <v>11</v>
      </c>
      <c r="I8" s="530"/>
      <c r="J8" s="529" t="s">
        <v>12</v>
      </c>
      <c r="K8" s="530"/>
      <c r="L8" s="529" t="s">
        <v>13</v>
      </c>
      <c r="M8" s="530"/>
      <c r="N8" s="529" t="s">
        <v>14</v>
      </c>
      <c r="O8" s="530"/>
      <c r="P8" s="529" t="s">
        <v>15</v>
      </c>
      <c r="Q8" s="531"/>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20"/>
      <c r="B10" s="521"/>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5" x14ac:dyDescent="0.25">
      <c r="A11" s="545" t="s">
        <v>44</v>
      </c>
      <c r="B11" s="546"/>
      <c r="C11" s="547"/>
      <c r="D11" s="518">
        <f>+IF('Participating State'!C7&gt;0,'Participating State'!$B$21,0)</f>
        <v>0</v>
      </c>
      <c r="E11" s="522"/>
      <c r="F11" s="518">
        <f>+IF('Participating State'!E7&gt;0,'Participating State'!$B$21,0)</f>
        <v>0</v>
      </c>
      <c r="G11" s="522"/>
      <c r="H11" s="518">
        <f>+IF('Participating State'!G7&gt;0,'Participating State'!$B$21,0)</f>
        <v>0</v>
      </c>
      <c r="I11" s="522"/>
      <c r="J11" s="518">
        <f>+IF('Participating State'!I7&gt;0,'Participating State'!$B$21,0)</f>
        <v>0</v>
      </c>
      <c r="K11" s="522"/>
      <c r="L11" s="518">
        <f>+IF('Participating State'!K7&gt;0,'Participating State'!$B$21,0)</f>
        <v>0</v>
      </c>
      <c r="M11" s="522"/>
      <c r="N11" s="518">
        <f>+IF('Participating State'!M7&gt;0,'Participating State'!$B$21,0)</f>
        <v>0</v>
      </c>
      <c r="O11" s="522"/>
      <c r="P11" s="541">
        <f>+IF('Participating State'!O7&gt;0,'Participating State'!$B$21,0)</f>
        <v>0</v>
      </c>
      <c r="Q11" s="542"/>
      <c r="R11" s="111"/>
    </row>
    <row r="12" spans="1:26" s="11" customFormat="1" ht="24.75" x14ac:dyDescent="0.25">
      <c r="A12" s="543"/>
      <c r="B12" s="544"/>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5" x14ac:dyDescent="0.25">
      <c r="A13" s="523" t="s">
        <v>42</v>
      </c>
      <c r="B13" s="540"/>
      <c r="C13" s="524"/>
      <c r="D13" s="50">
        <v>100</v>
      </c>
      <c r="E13" s="193">
        <f>(D$11*B23)*D13</f>
        <v>0</v>
      </c>
      <c r="F13" s="50">
        <v>100</v>
      </c>
      <c r="G13" s="193">
        <f>(F13*B23)*F$11</f>
        <v>0</v>
      </c>
      <c r="H13" s="50">
        <v>100</v>
      </c>
      <c r="I13" s="193">
        <f>(H13*B23)*H$11</f>
        <v>0</v>
      </c>
      <c r="J13" s="50">
        <v>100</v>
      </c>
      <c r="K13" s="193">
        <f>(J13*B23)*J$11</f>
        <v>0</v>
      </c>
      <c r="L13" s="50">
        <v>100</v>
      </c>
      <c r="M13" s="193">
        <f>(L13*B23)*L$11</f>
        <v>0</v>
      </c>
      <c r="N13" s="50">
        <v>100</v>
      </c>
      <c r="O13" s="193">
        <f>(N13*B23)*N$11</f>
        <v>0</v>
      </c>
      <c r="P13" s="50">
        <v>100</v>
      </c>
      <c r="Q13" s="194">
        <f>(P13*B23)*P$11</f>
        <v>0</v>
      </c>
      <c r="R13" s="13"/>
      <c r="S13" s="11"/>
    </row>
    <row r="14" spans="1:26" s="30" customFormat="1" ht="15" x14ac:dyDescent="0.25">
      <c r="A14" s="520" t="s">
        <v>321</v>
      </c>
      <c r="B14" s="521"/>
      <c r="C14" s="538"/>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5" thickBot="1" x14ac:dyDescent="0.25">
      <c r="A15" s="13"/>
      <c r="B15" s="14"/>
      <c r="C15" s="107"/>
      <c r="D15" s="107"/>
      <c r="E15" s="14"/>
      <c r="F15" s="14"/>
      <c r="G15" s="14"/>
      <c r="H15" s="14"/>
      <c r="I15" s="14"/>
      <c r="J15" s="14"/>
      <c r="K15" s="14"/>
      <c r="L15" s="14"/>
      <c r="M15" s="14"/>
      <c r="N15" s="14"/>
      <c r="O15" s="14"/>
      <c r="P15" s="14"/>
      <c r="Q15" s="15"/>
      <c r="R15" s="13"/>
    </row>
    <row r="16" spans="1:26" ht="15.75" thickBot="1" x14ac:dyDescent="0.3">
      <c r="A16" s="532" t="s">
        <v>322</v>
      </c>
      <c r="B16" s="533"/>
      <c r="C16" s="176">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6">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6">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4">
        <f>B20-B19</f>
        <v>0</v>
      </c>
      <c r="C21" s="14"/>
      <c r="D21" s="14"/>
      <c r="E21" s="14"/>
      <c r="F21" s="14"/>
      <c r="G21" s="14"/>
      <c r="H21" s="14"/>
      <c r="I21" s="14"/>
      <c r="J21" s="14"/>
      <c r="K21" s="14"/>
      <c r="L21" s="14"/>
      <c r="M21" s="14"/>
      <c r="N21" s="14"/>
      <c r="O21" s="14"/>
      <c r="P21" s="14"/>
      <c r="Q21" s="15"/>
      <c r="R21" s="13"/>
    </row>
    <row r="22" spans="1:18" ht="15" x14ac:dyDescent="0.25">
      <c r="A22" s="70" t="s">
        <v>85</v>
      </c>
      <c r="B22" s="174">
        <f>IFERROR(B21/B19,0)</f>
        <v>0</v>
      </c>
      <c r="C22" s="14"/>
      <c r="D22" s="14"/>
      <c r="E22" s="14"/>
      <c r="F22" s="14"/>
      <c r="G22" s="14"/>
      <c r="H22" s="14"/>
      <c r="I22" s="14"/>
      <c r="J22" s="14"/>
      <c r="K22" s="14"/>
      <c r="L22" s="14"/>
      <c r="M22" s="14"/>
      <c r="N22" s="14"/>
      <c r="O22" s="14"/>
      <c r="P22" s="14"/>
      <c r="Q22" s="15"/>
      <c r="R22" s="13"/>
    </row>
    <row r="23" spans="1:18" ht="15" x14ac:dyDescent="0.25">
      <c r="A23" s="70" t="s">
        <v>48</v>
      </c>
      <c r="B23" s="17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5" t="s">
        <v>43</v>
      </c>
      <c r="B25" s="14"/>
      <c r="C25" s="51">
        <v>100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39" t="s">
        <v>413</v>
      </c>
      <c r="B28" s="539"/>
      <c r="C28" s="539"/>
      <c r="D28" s="539"/>
      <c r="E28" s="539"/>
      <c r="F28" s="539"/>
      <c r="G28" s="539"/>
      <c r="H28" s="539"/>
      <c r="I28" s="539"/>
      <c r="J28" s="539"/>
      <c r="K28" s="539"/>
      <c r="L28" s="539"/>
      <c r="M28" s="539"/>
      <c r="N28" s="539"/>
      <c r="O28" s="539"/>
      <c r="P28" s="539"/>
      <c r="Q28" s="539"/>
      <c r="R28" s="110"/>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paperSize="5" scale="58" fitToHeight="0" orientation="landscape"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A4" zoomScale="85" zoomScaleNormal="85" workbookViewId="0">
      <selection activeCell="E32" sqref="E32"/>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25" t="s">
        <v>341</v>
      </c>
      <c r="B3" s="525"/>
      <c r="C3" s="525"/>
      <c r="D3" s="525"/>
      <c r="E3" s="525"/>
      <c r="F3" s="525"/>
      <c r="G3" s="525"/>
      <c r="H3" s="525"/>
      <c r="I3" s="525"/>
      <c r="J3" s="525"/>
      <c r="K3" s="525"/>
      <c r="L3" s="525"/>
      <c r="M3" s="525"/>
      <c r="N3" s="525"/>
      <c r="O3" s="525"/>
      <c r="P3" s="525"/>
      <c r="Q3" s="525"/>
      <c r="R3" s="525"/>
      <c r="S3" s="52"/>
      <c r="T3" s="52"/>
      <c r="U3" s="52"/>
    </row>
    <row r="5" spans="1:21" ht="15" thickBot="1" x14ac:dyDescent="0.25"/>
    <row r="6" spans="1:21" ht="14.25" customHeight="1" x14ac:dyDescent="0.25">
      <c r="A6" s="526" t="s">
        <v>239</v>
      </c>
      <c r="B6" s="527"/>
      <c r="C6" s="527"/>
      <c r="D6" s="527"/>
      <c r="E6" s="527"/>
      <c r="F6" s="527"/>
      <c r="G6" s="527"/>
      <c r="H6" s="527"/>
      <c r="I6" s="527"/>
      <c r="J6" s="527"/>
      <c r="K6" s="527"/>
      <c r="L6" s="527"/>
      <c r="M6" s="527"/>
      <c r="N6" s="527"/>
      <c r="O6" s="527"/>
      <c r="P6" s="527"/>
      <c r="Q6" s="527"/>
      <c r="R6" s="528"/>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29" t="s">
        <v>9</v>
      </c>
      <c r="E8" s="530"/>
      <c r="F8" s="529" t="s">
        <v>10</v>
      </c>
      <c r="G8" s="530"/>
      <c r="H8" s="529" t="s">
        <v>11</v>
      </c>
      <c r="I8" s="530"/>
      <c r="J8" s="529" t="s">
        <v>12</v>
      </c>
      <c r="K8" s="530"/>
      <c r="L8" s="529" t="s">
        <v>13</v>
      </c>
      <c r="M8" s="530"/>
      <c r="N8" s="529" t="s">
        <v>14</v>
      </c>
      <c r="O8" s="530"/>
      <c r="P8" s="529" t="s">
        <v>15</v>
      </c>
      <c r="Q8" s="531"/>
      <c r="R8" s="157"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20" t="s">
        <v>105</v>
      </c>
      <c r="B10" s="521"/>
      <c r="C10" s="521"/>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5" x14ac:dyDescent="0.25">
      <c r="A11" s="523" t="s">
        <v>45</v>
      </c>
      <c r="B11" s="540"/>
      <c r="C11" s="540"/>
      <c r="D11" s="518">
        <f>+IF('Participating State'!C7&gt;0,'Participating State'!$B$22,0)</f>
        <v>0</v>
      </c>
      <c r="E11" s="522"/>
      <c r="F11" s="518">
        <f>+IF('Participating State'!E7&gt;0,'Participating State'!$B$22,0)</f>
        <v>0</v>
      </c>
      <c r="G11" s="522"/>
      <c r="H11" s="518">
        <f>+IF('Participating State'!G7&gt;0,'Participating State'!$B$22,0)</f>
        <v>0</v>
      </c>
      <c r="I11" s="522"/>
      <c r="J11" s="518">
        <f>+IF('Participating State'!I7&gt;0,'Participating State'!$B$22,0)</f>
        <v>0</v>
      </c>
      <c r="K11" s="522"/>
      <c r="L11" s="518">
        <f>+IF('Participating State'!K7&gt;0,'Participating State'!$B$22,0)</f>
        <v>0</v>
      </c>
      <c r="M11" s="522"/>
      <c r="N11" s="518">
        <f>+IF('Participating State'!M7&gt;0,'Participating State'!$B$22,0)</f>
        <v>0</v>
      </c>
      <c r="O11" s="522"/>
      <c r="P11" s="541">
        <f>+IF('Participating State'!O7&gt;0,'Participating State'!$B$22,0)</f>
        <v>0</v>
      </c>
      <c r="Q11" s="542"/>
      <c r="R11" s="202"/>
      <c r="S11" s="12"/>
    </row>
    <row r="12" spans="1:21" s="11" customFormat="1" ht="24.75" x14ac:dyDescent="0.25">
      <c r="A12" s="552" t="s">
        <v>30</v>
      </c>
      <c r="B12" s="553"/>
      <c r="C12" s="553"/>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8" t="s">
        <v>32</v>
      </c>
      <c r="B13" s="549"/>
      <c r="C13" s="549"/>
      <c r="D13" s="114">
        <v>102.23</v>
      </c>
      <c r="E13" s="193">
        <f t="shared" ref="E13:E21" si="0">(D13*$B$31)*D$11</f>
        <v>0</v>
      </c>
      <c r="F13" s="114">
        <v>102.23</v>
      </c>
      <c r="G13" s="193">
        <f t="shared" ref="G13:G21" si="1">(F13*$B$31)*F$11</f>
        <v>0</v>
      </c>
      <c r="H13" s="114">
        <v>102.23</v>
      </c>
      <c r="I13" s="193">
        <f t="shared" ref="I13:I21" si="2">(H13*$B$31)*H$11</f>
        <v>0</v>
      </c>
      <c r="J13" s="114">
        <v>102.23</v>
      </c>
      <c r="K13" s="193">
        <f t="shared" ref="K13:K21" si="3">(J13*$B$31)*J$11</f>
        <v>0</v>
      </c>
      <c r="L13" s="114">
        <v>102.23</v>
      </c>
      <c r="M13" s="193">
        <f t="shared" ref="M13:M21" si="4">(L13*$B$31)*L$11</f>
        <v>0</v>
      </c>
      <c r="N13" s="114">
        <v>102.23</v>
      </c>
      <c r="O13" s="193">
        <f t="shared" ref="O13:O21" si="5">(N13*$B$31)*N$11</f>
        <v>0</v>
      </c>
      <c r="P13" s="114">
        <v>102.23</v>
      </c>
      <c r="Q13" s="193">
        <f t="shared" ref="Q13:Q21" si="6">(P13*$B$31)*P$11</f>
        <v>0</v>
      </c>
      <c r="R13" s="203">
        <f>E13+G13+I13+K13+M13+O13+Q13</f>
        <v>0</v>
      </c>
      <c r="T13" s="11"/>
    </row>
    <row r="14" spans="1:21" x14ac:dyDescent="0.2">
      <c r="A14" s="548" t="s">
        <v>33</v>
      </c>
      <c r="B14" s="549"/>
      <c r="C14" s="549"/>
      <c r="D14" s="29">
        <f>ROUND(D13*(1+$C$33),4)</f>
        <v>104.5097</v>
      </c>
      <c r="E14" s="193">
        <f t="shared" si="0"/>
        <v>0</v>
      </c>
      <c r="F14" s="29">
        <f>ROUND(F13*(1+$C$33),4)</f>
        <v>104.5097</v>
      </c>
      <c r="G14" s="193">
        <f t="shared" si="1"/>
        <v>0</v>
      </c>
      <c r="H14" s="29">
        <f>ROUND(H13*(1+$C$33),4)</f>
        <v>104.5097</v>
      </c>
      <c r="I14" s="193">
        <f t="shared" si="2"/>
        <v>0</v>
      </c>
      <c r="J14" s="29">
        <f>ROUND(J13*(1+$C$33),4)</f>
        <v>104.5097</v>
      </c>
      <c r="K14" s="193">
        <f t="shared" si="3"/>
        <v>0</v>
      </c>
      <c r="L14" s="29">
        <f>ROUND(L13*(1+$C$33),4)</f>
        <v>104.5097</v>
      </c>
      <c r="M14" s="193">
        <f t="shared" si="4"/>
        <v>0</v>
      </c>
      <c r="N14" s="29">
        <f>ROUND(N13*(1+$C$33),4)</f>
        <v>104.5097</v>
      </c>
      <c r="O14" s="193">
        <f t="shared" si="5"/>
        <v>0</v>
      </c>
      <c r="P14" s="29">
        <f>ROUND(P13*(1+$C$33),4)</f>
        <v>104.5097</v>
      </c>
      <c r="Q14" s="193">
        <f t="shared" si="6"/>
        <v>0</v>
      </c>
      <c r="R14" s="203">
        <f t="shared" ref="R14:R22" si="7">E14+G14+I14+K14+M14+O14+Q14</f>
        <v>0</v>
      </c>
    </row>
    <row r="15" spans="1:21" x14ac:dyDescent="0.2">
      <c r="A15" s="548" t="s">
        <v>34</v>
      </c>
      <c r="B15" s="549"/>
      <c r="C15" s="549"/>
      <c r="D15" s="29">
        <f>ROUND(D14*(1+$C$33),4)</f>
        <v>106.8403</v>
      </c>
      <c r="E15" s="193">
        <f t="shared" si="0"/>
        <v>0</v>
      </c>
      <c r="F15" s="29">
        <f>ROUND(F14*(1+$C$33),4)</f>
        <v>106.8403</v>
      </c>
      <c r="G15" s="193">
        <f t="shared" si="1"/>
        <v>0</v>
      </c>
      <c r="H15" s="29">
        <f t="shared" ref="H15:H21" si="8">ROUND(H14*(1+$C$33),4)</f>
        <v>106.8403</v>
      </c>
      <c r="I15" s="193">
        <f t="shared" si="2"/>
        <v>0</v>
      </c>
      <c r="J15" s="29">
        <f t="shared" ref="J15:J21" si="9">ROUND(J14*(1+$C$33),4)</f>
        <v>106.8403</v>
      </c>
      <c r="K15" s="193">
        <f t="shared" si="3"/>
        <v>0</v>
      </c>
      <c r="L15" s="29">
        <f t="shared" ref="L15:L21" si="10">ROUND(L14*(1+$C$33),4)</f>
        <v>106.8403</v>
      </c>
      <c r="M15" s="193">
        <f t="shared" si="4"/>
        <v>0</v>
      </c>
      <c r="N15" s="29">
        <f t="shared" ref="N15:P21" si="11">ROUND(N14*(1+$C$33),4)</f>
        <v>106.8403</v>
      </c>
      <c r="O15" s="193">
        <f t="shared" si="5"/>
        <v>0</v>
      </c>
      <c r="P15" s="29">
        <f t="shared" si="11"/>
        <v>106.8403</v>
      </c>
      <c r="Q15" s="193">
        <f t="shared" si="6"/>
        <v>0</v>
      </c>
      <c r="R15" s="203">
        <f t="shared" si="7"/>
        <v>0</v>
      </c>
    </row>
    <row r="16" spans="1:21" x14ac:dyDescent="0.2">
      <c r="A16" s="548" t="s">
        <v>35</v>
      </c>
      <c r="B16" s="549"/>
      <c r="C16" s="549"/>
      <c r="D16" s="29">
        <f t="shared" ref="D16:F21" si="12">ROUND(D15*(1+$C$33),4)</f>
        <v>109.22280000000001</v>
      </c>
      <c r="E16" s="193">
        <f t="shared" si="0"/>
        <v>0</v>
      </c>
      <c r="F16" s="29">
        <f t="shared" si="12"/>
        <v>109.22280000000001</v>
      </c>
      <c r="G16" s="193">
        <f t="shared" si="1"/>
        <v>0</v>
      </c>
      <c r="H16" s="29">
        <f t="shared" si="8"/>
        <v>109.22280000000001</v>
      </c>
      <c r="I16" s="193">
        <f t="shared" si="2"/>
        <v>0</v>
      </c>
      <c r="J16" s="29">
        <f t="shared" si="9"/>
        <v>109.22280000000001</v>
      </c>
      <c r="K16" s="193">
        <f t="shared" si="3"/>
        <v>0</v>
      </c>
      <c r="L16" s="29">
        <f t="shared" si="10"/>
        <v>109.22280000000001</v>
      </c>
      <c r="M16" s="193">
        <f t="shared" si="4"/>
        <v>0</v>
      </c>
      <c r="N16" s="29">
        <f t="shared" si="11"/>
        <v>109.22280000000001</v>
      </c>
      <c r="O16" s="193">
        <f t="shared" si="5"/>
        <v>0</v>
      </c>
      <c r="P16" s="29">
        <f t="shared" si="11"/>
        <v>109.22280000000001</v>
      </c>
      <c r="Q16" s="193">
        <f t="shared" si="6"/>
        <v>0</v>
      </c>
      <c r="R16" s="203">
        <f t="shared" si="7"/>
        <v>0</v>
      </c>
    </row>
    <row r="17" spans="1:19" x14ac:dyDescent="0.2">
      <c r="A17" s="548" t="s">
        <v>36</v>
      </c>
      <c r="B17" s="549"/>
      <c r="C17" s="549"/>
      <c r="D17" s="29">
        <f t="shared" si="12"/>
        <v>111.6585</v>
      </c>
      <c r="E17" s="193">
        <f t="shared" si="0"/>
        <v>0</v>
      </c>
      <c r="F17" s="29">
        <f t="shared" si="12"/>
        <v>111.6585</v>
      </c>
      <c r="G17" s="193">
        <f t="shared" si="1"/>
        <v>0</v>
      </c>
      <c r="H17" s="29">
        <f t="shared" si="8"/>
        <v>111.6585</v>
      </c>
      <c r="I17" s="193">
        <f t="shared" si="2"/>
        <v>0</v>
      </c>
      <c r="J17" s="29">
        <f t="shared" si="9"/>
        <v>111.6585</v>
      </c>
      <c r="K17" s="193">
        <f t="shared" si="3"/>
        <v>0</v>
      </c>
      <c r="L17" s="29">
        <f t="shared" si="10"/>
        <v>111.6585</v>
      </c>
      <c r="M17" s="193">
        <f t="shared" si="4"/>
        <v>0</v>
      </c>
      <c r="N17" s="29">
        <f t="shared" si="11"/>
        <v>111.6585</v>
      </c>
      <c r="O17" s="193">
        <f t="shared" si="5"/>
        <v>0</v>
      </c>
      <c r="P17" s="29">
        <f t="shared" si="11"/>
        <v>111.6585</v>
      </c>
      <c r="Q17" s="193">
        <f t="shared" si="6"/>
        <v>0</v>
      </c>
      <c r="R17" s="203">
        <f t="shared" si="7"/>
        <v>0</v>
      </c>
    </row>
    <row r="18" spans="1:19" x14ac:dyDescent="0.2">
      <c r="A18" s="548" t="s">
        <v>37</v>
      </c>
      <c r="B18" s="549"/>
      <c r="C18" s="549"/>
      <c r="D18" s="29">
        <f t="shared" si="12"/>
        <v>114.1485</v>
      </c>
      <c r="E18" s="193">
        <f t="shared" si="0"/>
        <v>0</v>
      </c>
      <c r="F18" s="29">
        <f t="shared" si="12"/>
        <v>114.1485</v>
      </c>
      <c r="G18" s="193">
        <f t="shared" si="1"/>
        <v>0</v>
      </c>
      <c r="H18" s="29">
        <f t="shared" si="8"/>
        <v>114.1485</v>
      </c>
      <c r="I18" s="193">
        <f t="shared" si="2"/>
        <v>0</v>
      </c>
      <c r="J18" s="29">
        <f t="shared" si="9"/>
        <v>114.1485</v>
      </c>
      <c r="K18" s="193">
        <f t="shared" si="3"/>
        <v>0</v>
      </c>
      <c r="L18" s="29">
        <f t="shared" si="10"/>
        <v>114.1485</v>
      </c>
      <c r="M18" s="193">
        <f t="shared" si="4"/>
        <v>0</v>
      </c>
      <c r="N18" s="29">
        <f t="shared" si="11"/>
        <v>114.1485</v>
      </c>
      <c r="O18" s="193">
        <f t="shared" si="5"/>
        <v>0</v>
      </c>
      <c r="P18" s="29">
        <f t="shared" si="11"/>
        <v>114.1485</v>
      </c>
      <c r="Q18" s="193">
        <f t="shared" si="6"/>
        <v>0</v>
      </c>
      <c r="R18" s="203">
        <f t="shared" si="7"/>
        <v>0</v>
      </c>
    </row>
    <row r="19" spans="1:19" x14ac:dyDescent="0.2">
      <c r="A19" s="550" t="s">
        <v>38</v>
      </c>
      <c r="B19" s="551"/>
      <c r="C19" s="551"/>
      <c r="D19" s="29">
        <f t="shared" si="12"/>
        <v>116.694</v>
      </c>
      <c r="E19" s="193">
        <f t="shared" si="0"/>
        <v>0</v>
      </c>
      <c r="F19" s="29">
        <f t="shared" si="12"/>
        <v>116.694</v>
      </c>
      <c r="G19" s="193">
        <f t="shared" si="1"/>
        <v>0</v>
      </c>
      <c r="H19" s="29">
        <f t="shared" si="8"/>
        <v>116.694</v>
      </c>
      <c r="I19" s="193">
        <f t="shared" si="2"/>
        <v>0</v>
      </c>
      <c r="J19" s="29">
        <f t="shared" si="9"/>
        <v>116.694</v>
      </c>
      <c r="K19" s="193">
        <f t="shared" si="3"/>
        <v>0</v>
      </c>
      <c r="L19" s="29">
        <f t="shared" si="10"/>
        <v>116.694</v>
      </c>
      <c r="M19" s="193">
        <f t="shared" si="4"/>
        <v>0</v>
      </c>
      <c r="N19" s="29">
        <f t="shared" si="11"/>
        <v>116.694</v>
      </c>
      <c r="O19" s="193">
        <f t="shared" si="5"/>
        <v>0</v>
      </c>
      <c r="P19" s="29">
        <f t="shared" si="11"/>
        <v>116.694</v>
      </c>
      <c r="Q19" s="193">
        <f t="shared" si="6"/>
        <v>0</v>
      </c>
      <c r="R19" s="203">
        <f t="shared" si="7"/>
        <v>0</v>
      </c>
    </row>
    <row r="20" spans="1:19" x14ac:dyDescent="0.2">
      <c r="A20" s="550" t="s">
        <v>39</v>
      </c>
      <c r="B20" s="551"/>
      <c r="C20" s="551"/>
      <c r="D20" s="29">
        <f t="shared" si="12"/>
        <v>119.2963</v>
      </c>
      <c r="E20" s="193">
        <f t="shared" si="0"/>
        <v>0</v>
      </c>
      <c r="F20" s="29">
        <f t="shared" si="12"/>
        <v>119.2963</v>
      </c>
      <c r="G20" s="193">
        <f t="shared" si="1"/>
        <v>0</v>
      </c>
      <c r="H20" s="29">
        <f t="shared" si="8"/>
        <v>119.2963</v>
      </c>
      <c r="I20" s="193">
        <f t="shared" si="2"/>
        <v>0</v>
      </c>
      <c r="J20" s="29">
        <f t="shared" si="9"/>
        <v>119.2963</v>
      </c>
      <c r="K20" s="193">
        <f t="shared" si="3"/>
        <v>0</v>
      </c>
      <c r="L20" s="29">
        <f t="shared" si="10"/>
        <v>119.2963</v>
      </c>
      <c r="M20" s="193">
        <f t="shared" si="4"/>
        <v>0</v>
      </c>
      <c r="N20" s="29">
        <f t="shared" si="11"/>
        <v>119.2963</v>
      </c>
      <c r="O20" s="193">
        <f t="shared" si="5"/>
        <v>0</v>
      </c>
      <c r="P20" s="29">
        <f t="shared" si="11"/>
        <v>119.2963</v>
      </c>
      <c r="Q20" s="193">
        <f t="shared" si="6"/>
        <v>0</v>
      </c>
      <c r="R20" s="203">
        <f t="shared" si="7"/>
        <v>0</v>
      </c>
    </row>
    <row r="21" spans="1:19" x14ac:dyDescent="0.2">
      <c r="A21" s="550" t="s">
        <v>40</v>
      </c>
      <c r="B21" s="551"/>
      <c r="C21" s="551"/>
      <c r="D21" s="29">
        <f t="shared" si="12"/>
        <v>121.95659999999999</v>
      </c>
      <c r="E21" s="193">
        <f t="shared" si="0"/>
        <v>0</v>
      </c>
      <c r="F21" s="29">
        <f t="shared" si="12"/>
        <v>121.95659999999999</v>
      </c>
      <c r="G21" s="193">
        <f t="shared" si="1"/>
        <v>0</v>
      </c>
      <c r="H21" s="29">
        <f t="shared" si="8"/>
        <v>121.95659999999999</v>
      </c>
      <c r="I21" s="193">
        <f t="shared" si="2"/>
        <v>0</v>
      </c>
      <c r="J21" s="29">
        <f t="shared" si="9"/>
        <v>121.95659999999999</v>
      </c>
      <c r="K21" s="193">
        <f t="shared" si="3"/>
        <v>0</v>
      </c>
      <c r="L21" s="29">
        <f t="shared" si="10"/>
        <v>121.95659999999999</v>
      </c>
      <c r="M21" s="193">
        <f t="shared" si="4"/>
        <v>0</v>
      </c>
      <c r="N21" s="29">
        <f t="shared" si="11"/>
        <v>121.95659999999999</v>
      </c>
      <c r="O21" s="193">
        <f t="shared" si="5"/>
        <v>0</v>
      </c>
      <c r="P21" s="29">
        <f t="shared" si="11"/>
        <v>121.95659999999999</v>
      </c>
      <c r="Q21" s="193">
        <f t="shared" si="6"/>
        <v>0</v>
      </c>
      <c r="R21" s="203">
        <f t="shared" si="7"/>
        <v>0</v>
      </c>
    </row>
    <row r="22" spans="1:19" s="30" customFormat="1" ht="15" x14ac:dyDescent="0.25">
      <c r="A22" s="520" t="s">
        <v>442</v>
      </c>
      <c r="B22" s="521"/>
      <c r="C22" s="521"/>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5.75" thickBot="1" x14ac:dyDescent="0.3">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3">
      <c r="A24" s="532" t="s">
        <v>323</v>
      </c>
      <c r="B24" s="533"/>
      <c r="C24" s="554"/>
      <c r="D24" s="176">
        <f>R22</f>
        <v>0</v>
      </c>
      <c r="E24" s="159"/>
      <c r="F24" s="159"/>
      <c r="G24" s="159"/>
      <c r="H24" s="159"/>
      <c r="I24" s="159"/>
      <c r="J24" s="159"/>
      <c r="K24" s="159"/>
      <c r="L24" s="159"/>
      <c r="M24" s="159"/>
      <c r="N24" s="159"/>
      <c r="O24" s="159"/>
      <c r="P24" s="159"/>
      <c r="Q24" s="159"/>
      <c r="R24" s="19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6" t="s">
        <v>101</v>
      </c>
      <c r="B27" s="166">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6">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4">
        <f>B28-B27</f>
        <v>0</v>
      </c>
      <c r="C29" s="14"/>
      <c r="D29" s="14"/>
      <c r="E29" s="14"/>
      <c r="F29" s="14"/>
      <c r="G29" s="14"/>
      <c r="H29" s="14"/>
      <c r="I29" s="14"/>
      <c r="J29" s="14"/>
      <c r="K29" s="14"/>
      <c r="L29" s="14"/>
      <c r="M29" s="14"/>
      <c r="N29" s="14"/>
      <c r="O29" s="14"/>
      <c r="P29" s="14"/>
      <c r="Q29" s="14"/>
      <c r="R29" s="15"/>
    </row>
    <row r="30" spans="1:19" ht="15" x14ac:dyDescent="0.25">
      <c r="A30" s="70" t="s">
        <v>85</v>
      </c>
      <c r="B30" s="174">
        <f>IFERROR(B29/B27,0)</f>
        <v>0</v>
      </c>
      <c r="C30" s="14"/>
      <c r="D30" s="14"/>
      <c r="E30" s="14"/>
      <c r="F30" s="14"/>
      <c r="G30" s="14"/>
      <c r="H30" s="14"/>
      <c r="I30" s="14"/>
      <c r="J30" s="14"/>
      <c r="K30" s="14"/>
      <c r="L30" s="14"/>
      <c r="M30" s="14"/>
      <c r="N30" s="14"/>
      <c r="O30" s="14"/>
      <c r="P30" s="14"/>
      <c r="Q30" s="14"/>
      <c r="R30" s="15"/>
    </row>
    <row r="31" spans="1:19" ht="15" x14ac:dyDescent="0.25">
      <c r="A31" s="70" t="s">
        <v>48</v>
      </c>
      <c r="B31" s="17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5" t="s">
        <v>27</v>
      </c>
      <c r="B33" s="14"/>
      <c r="C33" s="33">
        <v>2.23E-2</v>
      </c>
      <c r="D33" s="14"/>
      <c r="E33" s="14"/>
      <c r="F33" s="14"/>
      <c r="G33" s="14"/>
      <c r="H33" s="14"/>
      <c r="I33" s="14"/>
      <c r="J33" s="14"/>
      <c r="K33" s="14"/>
      <c r="L33" s="14"/>
      <c r="M33" s="14"/>
      <c r="N33" s="14"/>
      <c r="O33" s="14"/>
      <c r="P33" s="14"/>
      <c r="Q33" s="14"/>
      <c r="R33" s="15"/>
    </row>
    <row r="34" spans="1:18" x14ac:dyDescent="0.2">
      <c r="A34" s="105" t="s">
        <v>43</v>
      </c>
      <c r="B34" s="14"/>
      <c r="C34" s="51">
        <v>102.23</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39" t="s">
        <v>414</v>
      </c>
      <c r="B37" s="539"/>
      <c r="C37" s="539"/>
      <c r="D37" s="539"/>
      <c r="E37" s="539"/>
      <c r="F37" s="539"/>
      <c r="G37" s="539"/>
      <c r="H37" s="539"/>
      <c r="I37" s="539"/>
      <c r="J37" s="539"/>
      <c r="K37" s="539"/>
      <c r="L37" s="539"/>
      <c r="M37" s="539"/>
      <c r="N37" s="539"/>
      <c r="O37" s="539"/>
      <c r="P37" s="539"/>
      <c r="Q37" s="539"/>
      <c r="R37" s="539"/>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D15" sqref="D15"/>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345</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290</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State'!$B$15="Yes",'Participating State'!C7,0)</f>
        <v>0</v>
      </c>
      <c r="F10" s="568"/>
      <c r="G10" s="562">
        <f>+IF('Participating State'!$B$15="Yes",'Participating State'!E7,0)</f>
        <v>0</v>
      </c>
      <c r="H10" s="569"/>
      <c r="I10" s="562">
        <f>+IF('Participating State'!$B$15="Yes",'Participating State'!G7,0)</f>
        <v>0</v>
      </c>
      <c r="J10" s="569"/>
      <c r="K10" s="562">
        <f>+IF('Participating State'!$B$15="Yes",'Participating State'!I7,0)</f>
        <v>0</v>
      </c>
      <c r="L10" s="569"/>
      <c r="M10" s="562">
        <f>+IF('Participating State'!$B$15="Yes",'Participating State'!K7,0)</f>
        <v>0</v>
      </c>
      <c r="N10" s="569"/>
      <c r="O10" s="562">
        <f>+IF('Participating State'!$B$15="Yes",'Participating State'!M7,0)</f>
        <v>0</v>
      </c>
      <c r="P10" s="569"/>
      <c r="Q10" s="562">
        <f>+IF('Participating State'!$B$15="Yes",'Participating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1663635.05</v>
      </c>
      <c r="D12" s="312">
        <f>C12*B22</f>
        <v>1663635.05</v>
      </c>
      <c r="E12" s="29">
        <v>0</v>
      </c>
      <c r="F12" s="313">
        <f>MAX(ROUND(((E$10)*E12)*B22,2),0)</f>
        <v>0</v>
      </c>
      <c r="G12" s="29">
        <v>0</v>
      </c>
      <c r="H12" s="313">
        <f>MAX(ROUND(((G$10)*G12)*B22,2),0)</f>
        <v>0</v>
      </c>
      <c r="I12" s="29">
        <v>0</v>
      </c>
      <c r="J12" s="313">
        <f>MAX(ROUND(((I$10)*I12)*B22,2),0)</f>
        <v>0</v>
      </c>
      <c r="K12" s="29">
        <v>0.36</v>
      </c>
      <c r="L12" s="313">
        <f>MAX(ROUND(((K$10)*K12)*B22,2),0)</f>
        <v>0</v>
      </c>
      <c r="M12" s="29">
        <v>0.50139999999999996</v>
      </c>
      <c r="N12" s="313">
        <f>MAX(ROUND(((M$10)*M12)*B22,2),0)</f>
        <v>0</v>
      </c>
      <c r="O12" s="29">
        <v>0.36</v>
      </c>
      <c r="P12" s="313">
        <f>MAX(ROUND(((O$10)*O12)*B22,2),0)</f>
        <v>0</v>
      </c>
      <c r="Q12" s="29">
        <v>0.2828</v>
      </c>
      <c r="R12" s="314">
        <f>MAX(ROUND(((Q$10)*Q12)*B22,2),0)</f>
        <v>0</v>
      </c>
    </row>
    <row r="13" spans="1:19" s="319" customFormat="1" ht="15" x14ac:dyDescent="0.25">
      <c r="A13" s="523" t="s">
        <v>346</v>
      </c>
      <c r="B13" s="564"/>
      <c r="C13" s="315">
        <f>D12</f>
        <v>1663635.05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347</v>
      </c>
      <c r="B15" s="566"/>
      <c r="C15" s="320">
        <f>SUM(E13:R13)+C13</f>
        <v>1663635.05</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State'!$B$15="Yes",'Participating State'!B8,0)</f>
        <v>0</v>
      </c>
      <c r="C18" s="323"/>
      <c r="D18" s="297"/>
      <c r="E18" s="324"/>
      <c r="P18" s="308"/>
      <c r="R18" s="296"/>
    </row>
    <row r="19" spans="1:39" ht="15" x14ac:dyDescent="0.25">
      <c r="A19" s="326" t="s">
        <v>46</v>
      </c>
      <c r="B19" s="327">
        <f>+IF('Participating State'!$B$15="Yes",'Participating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38"/>
      <c r="H25" s="334"/>
      <c r="I25" s="38"/>
      <c r="J25" s="334"/>
      <c r="K25" s="38"/>
      <c r="L25" s="334"/>
      <c r="M25" s="38"/>
      <c r="N25" s="334"/>
      <c r="O25" s="38"/>
      <c r="P25" s="334"/>
      <c r="Q25" s="38"/>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35"/>
  <sheetViews>
    <sheetView topLeftCell="A7" zoomScale="85" zoomScaleNormal="85" workbookViewId="0">
      <selection activeCell="E28" sqref="E28"/>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348</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291</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State'!$B$15="Yes",'Participating State'!C7,0)</f>
        <v>0</v>
      </c>
      <c r="F11" s="573"/>
      <c r="G11" s="568"/>
      <c r="H11" s="567">
        <f>+IF('Participating State'!$B$15="Yes",'Participating State'!E7,0)</f>
        <v>0</v>
      </c>
      <c r="I11" s="573"/>
      <c r="J11" s="568"/>
      <c r="K11" s="567">
        <f>+IF('Participating State'!$B$15="Yes",'Participating State'!G7,0)</f>
        <v>0</v>
      </c>
      <c r="L11" s="573"/>
      <c r="M11" s="568"/>
      <c r="N11" s="567">
        <f>+IF('Participating State'!$B$15="Yes",'Participating State'!I7,0)</f>
        <v>0</v>
      </c>
      <c r="O11" s="573"/>
      <c r="P11" s="568"/>
      <c r="Q11" s="567">
        <f>+IF('Participating State'!$B$15="Yes",'Participating State'!K7,0)</f>
        <v>0</v>
      </c>
      <c r="R11" s="573"/>
      <c r="S11" s="568"/>
      <c r="T11" s="567">
        <f>+IF('Participating State'!$B$15="Yes",'Participating State'!M7,0)</f>
        <v>0</v>
      </c>
      <c r="U11" s="573"/>
      <c r="V11" s="568"/>
      <c r="W11" s="562">
        <f>+IF('Participating State'!$B$15="Yes",'Participating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71465.17</v>
      </c>
      <c r="D13" s="313">
        <f>(C13*12)*$B$31</f>
        <v>857582.04</v>
      </c>
      <c r="E13" s="348">
        <f>ROUND($C$34*E$35,4)</f>
        <v>0</v>
      </c>
      <c r="F13" s="349">
        <f t="shared" ref="F13:F21" si="0">MAX(ROUND(((E$11)*E13)*$B$31,2),0)</f>
        <v>0</v>
      </c>
      <c r="G13" s="313">
        <f>F13*12</f>
        <v>0</v>
      </c>
      <c r="H13" s="348">
        <v>0</v>
      </c>
      <c r="I13" s="349">
        <f>MAX(ROUND(((H$11)*H13)*$B$31,2),0)</f>
        <v>0</v>
      </c>
      <c r="J13" s="313">
        <f>I13*12</f>
        <v>0</v>
      </c>
      <c r="K13" s="348">
        <v>0</v>
      </c>
      <c r="L13" s="349">
        <f>MAX(ROUND(((K$11)*K13)*$B$31,2),0)</f>
        <v>0</v>
      </c>
      <c r="M13" s="313">
        <f>L13*12</f>
        <v>0</v>
      </c>
      <c r="N13" s="348">
        <v>1.6000000000000001E-3</v>
      </c>
      <c r="O13" s="349">
        <f>MAX(ROUND(((N$11)*N13)*$B$31,2),0)</f>
        <v>0</v>
      </c>
      <c r="P13" s="313">
        <f>O13*12</f>
        <v>0</v>
      </c>
      <c r="Q13" s="348">
        <v>2.3E-3</v>
      </c>
      <c r="R13" s="349">
        <f>MAX(ROUND(((Q$11)*Q13)*$B$31,2),0)</f>
        <v>0</v>
      </c>
      <c r="S13" s="313">
        <f>R13*12</f>
        <v>0</v>
      </c>
      <c r="T13" s="348">
        <v>1.6000000000000001E-3</v>
      </c>
      <c r="U13" s="349">
        <f>MAX(ROUND(((T$11)*T13)*$B$31,2),0)</f>
        <v>0</v>
      </c>
      <c r="V13" s="313">
        <f>U13*12</f>
        <v>0</v>
      </c>
      <c r="W13" s="348">
        <v>1.2999999999999999E-3</v>
      </c>
      <c r="X13" s="349">
        <f>MAX(ROUND(((W$11)*W13)*$B$31,2),0)</f>
        <v>0</v>
      </c>
      <c r="Y13" s="313">
        <f>X13*12</f>
        <v>0</v>
      </c>
      <c r="Z13" s="314">
        <f>D13+G13+J13+M13+P13+S13+V13+Y13</f>
        <v>857582.04</v>
      </c>
      <c r="AA13" s="350"/>
    </row>
    <row r="14" spans="1:27" x14ac:dyDescent="0.2">
      <c r="A14" s="548" t="s">
        <v>33</v>
      </c>
      <c r="B14" s="570"/>
      <c r="C14" s="347">
        <v>73058.84</v>
      </c>
      <c r="D14" s="313">
        <f t="shared" ref="D14:D21" si="1">(C14*12)*$B$31</f>
        <v>876706.08</v>
      </c>
      <c r="E14" s="348">
        <f>ROUND(E13*((1+$C$33)),4)</f>
        <v>0</v>
      </c>
      <c r="F14" s="349">
        <f t="shared" si="0"/>
        <v>0</v>
      </c>
      <c r="G14" s="313">
        <f t="shared" ref="G14:G21" si="2">F14*12</f>
        <v>0</v>
      </c>
      <c r="H14" s="348">
        <v>0</v>
      </c>
      <c r="I14" s="349">
        <f t="shared" ref="I14:I21" si="3">MAX(ROUND(((H$11)*H14)*$B$31,2),0)</f>
        <v>0</v>
      </c>
      <c r="J14" s="313">
        <f t="shared" ref="J14:J21" si="4">I14*12</f>
        <v>0</v>
      </c>
      <c r="K14" s="348">
        <v>0</v>
      </c>
      <c r="L14" s="349">
        <f t="shared" ref="L14:L21" si="5">MAX(ROUND(((K$11)*K14)*$B$31,2),0)</f>
        <v>0</v>
      </c>
      <c r="M14" s="313">
        <f t="shared" ref="M14:M21" si="6">L14*12</f>
        <v>0</v>
      </c>
      <c r="N14" s="348">
        <v>1.6999999999999999E-3</v>
      </c>
      <c r="O14" s="349">
        <f t="shared" ref="O14:O21" si="7">MAX(ROUND(((N$11)*N14)*$B$31,2),0)</f>
        <v>0</v>
      </c>
      <c r="P14" s="313">
        <f t="shared" ref="P14:P21" si="8">O14*12</f>
        <v>0</v>
      </c>
      <c r="Q14" s="348">
        <v>2.3999999999999998E-3</v>
      </c>
      <c r="R14" s="349">
        <f t="shared" ref="R14:R21" si="9">MAX(ROUND(((Q$11)*Q14)*$B$31,2),0)</f>
        <v>0</v>
      </c>
      <c r="S14" s="313">
        <f t="shared" ref="S14:S21" si="10">R14*12</f>
        <v>0</v>
      </c>
      <c r="T14" s="348">
        <v>1.6000000000000001E-3</v>
      </c>
      <c r="U14" s="349">
        <f t="shared" ref="U14:U21" si="11">MAX(ROUND(((T$11)*T14)*$B$31,2),0)</f>
        <v>0</v>
      </c>
      <c r="V14" s="313">
        <f t="shared" ref="V14:V21" si="12">U14*12</f>
        <v>0</v>
      </c>
      <c r="W14" s="348">
        <v>1.2999999999999999E-3</v>
      </c>
      <c r="X14" s="349">
        <f t="shared" ref="X14:X21" si="13">MAX(ROUND(((W$11)*W14)*$B$31,2),0)</f>
        <v>0</v>
      </c>
      <c r="Y14" s="313">
        <f t="shared" ref="Y14:Y21" si="14">X14*12</f>
        <v>0</v>
      </c>
      <c r="Z14" s="314">
        <f t="shared" ref="Z14:Z21" si="15">D14+G14+J14+M14+P14+S14+V14+Y14</f>
        <v>876706.08</v>
      </c>
      <c r="AA14" s="350"/>
    </row>
    <row r="15" spans="1:27" x14ac:dyDescent="0.2">
      <c r="A15" s="548" t="s">
        <v>34</v>
      </c>
      <c r="B15" s="570"/>
      <c r="C15" s="347">
        <v>74688.05</v>
      </c>
      <c r="D15" s="313">
        <f t="shared" si="1"/>
        <v>896256.60000000009</v>
      </c>
      <c r="E15" s="348">
        <f t="shared" ref="E15:E21" si="16">ROUND(E14*(1+$C$33),4)</f>
        <v>0</v>
      </c>
      <c r="F15" s="349">
        <f t="shared" si="0"/>
        <v>0</v>
      </c>
      <c r="G15" s="313">
        <f t="shared" si="2"/>
        <v>0</v>
      </c>
      <c r="H15" s="348">
        <v>0</v>
      </c>
      <c r="I15" s="349">
        <f t="shared" si="3"/>
        <v>0</v>
      </c>
      <c r="J15" s="313">
        <f t="shared" si="4"/>
        <v>0</v>
      </c>
      <c r="K15" s="348">
        <v>0</v>
      </c>
      <c r="L15" s="349">
        <f t="shared" si="5"/>
        <v>0</v>
      </c>
      <c r="M15" s="313">
        <f t="shared" si="6"/>
        <v>0</v>
      </c>
      <c r="N15" s="348">
        <v>1.6999999999999999E-3</v>
      </c>
      <c r="O15" s="349">
        <f t="shared" si="7"/>
        <v>0</v>
      </c>
      <c r="P15" s="313">
        <f t="shared" si="8"/>
        <v>0</v>
      </c>
      <c r="Q15" s="348">
        <v>2.3999999999999998E-3</v>
      </c>
      <c r="R15" s="349">
        <f t="shared" si="9"/>
        <v>0</v>
      </c>
      <c r="S15" s="313">
        <f t="shared" si="10"/>
        <v>0</v>
      </c>
      <c r="T15" s="348">
        <v>1.6999999999999999E-3</v>
      </c>
      <c r="U15" s="349">
        <f t="shared" si="11"/>
        <v>0</v>
      </c>
      <c r="V15" s="313">
        <f t="shared" si="12"/>
        <v>0</v>
      </c>
      <c r="W15" s="348">
        <v>1.2999999999999999E-3</v>
      </c>
      <c r="X15" s="349">
        <f t="shared" si="13"/>
        <v>0</v>
      </c>
      <c r="Y15" s="313">
        <f t="shared" si="14"/>
        <v>0</v>
      </c>
      <c r="Z15" s="314">
        <f t="shared" si="15"/>
        <v>896256.60000000009</v>
      </c>
      <c r="AA15" s="350"/>
    </row>
    <row r="16" spans="1:27" x14ac:dyDescent="0.2">
      <c r="A16" s="548" t="s">
        <v>35</v>
      </c>
      <c r="B16" s="570"/>
      <c r="C16" s="347">
        <v>76353.600000000006</v>
      </c>
      <c r="D16" s="313">
        <f t="shared" si="1"/>
        <v>916243.20000000007</v>
      </c>
      <c r="E16" s="348">
        <f t="shared" si="16"/>
        <v>0</v>
      </c>
      <c r="F16" s="349">
        <f t="shared" si="0"/>
        <v>0</v>
      </c>
      <c r="G16" s="313">
        <f t="shared" si="2"/>
        <v>0</v>
      </c>
      <c r="H16" s="348">
        <v>0</v>
      </c>
      <c r="I16" s="349">
        <f t="shared" si="3"/>
        <v>0</v>
      </c>
      <c r="J16" s="313">
        <f t="shared" si="4"/>
        <v>0</v>
      </c>
      <c r="K16" s="348">
        <v>0</v>
      </c>
      <c r="L16" s="349">
        <f t="shared" si="5"/>
        <v>0</v>
      </c>
      <c r="M16" s="313">
        <f t="shared" si="6"/>
        <v>0</v>
      </c>
      <c r="N16" s="348">
        <v>1.6999999999999999E-3</v>
      </c>
      <c r="O16" s="349">
        <f t="shared" si="7"/>
        <v>0</v>
      </c>
      <c r="P16" s="313">
        <f t="shared" si="8"/>
        <v>0</v>
      </c>
      <c r="Q16" s="348">
        <v>2.5000000000000001E-3</v>
      </c>
      <c r="R16" s="349">
        <f t="shared" si="9"/>
        <v>0</v>
      </c>
      <c r="S16" s="313">
        <f t="shared" si="10"/>
        <v>0</v>
      </c>
      <c r="T16" s="348">
        <v>1.6999999999999999E-3</v>
      </c>
      <c r="U16" s="349">
        <f t="shared" si="11"/>
        <v>0</v>
      </c>
      <c r="V16" s="313">
        <f t="shared" si="12"/>
        <v>0</v>
      </c>
      <c r="W16" s="348">
        <v>1.2999999999999999E-3</v>
      </c>
      <c r="X16" s="349">
        <f t="shared" si="13"/>
        <v>0</v>
      </c>
      <c r="Y16" s="313">
        <f t="shared" si="14"/>
        <v>0</v>
      </c>
      <c r="Z16" s="314">
        <f t="shared" si="15"/>
        <v>916243.20000000007</v>
      </c>
      <c r="AA16" s="350"/>
    </row>
    <row r="17" spans="1:27" x14ac:dyDescent="0.2">
      <c r="A17" s="548" t="s">
        <v>36</v>
      </c>
      <c r="B17" s="570"/>
      <c r="C17" s="347">
        <v>78056.28</v>
      </c>
      <c r="D17" s="313">
        <f t="shared" si="1"/>
        <v>936675.36</v>
      </c>
      <c r="E17" s="348">
        <f t="shared" si="16"/>
        <v>0</v>
      </c>
      <c r="F17" s="349">
        <f t="shared" si="0"/>
        <v>0</v>
      </c>
      <c r="G17" s="313">
        <f t="shared" si="2"/>
        <v>0</v>
      </c>
      <c r="H17" s="348">
        <v>0</v>
      </c>
      <c r="I17" s="349">
        <f t="shared" si="3"/>
        <v>0</v>
      </c>
      <c r="J17" s="313">
        <f t="shared" si="4"/>
        <v>0</v>
      </c>
      <c r="K17" s="348">
        <v>0</v>
      </c>
      <c r="L17" s="349">
        <f t="shared" si="5"/>
        <v>0</v>
      </c>
      <c r="M17" s="313">
        <f t="shared" si="6"/>
        <v>0</v>
      </c>
      <c r="N17" s="348">
        <v>1.8E-3</v>
      </c>
      <c r="O17" s="349">
        <f t="shared" si="7"/>
        <v>0</v>
      </c>
      <c r="P17" s="313">
        <f t="shared" si="8"/>
        <v>0</v>
      </c>
      <c r="Q17" s="348">
        <v>2.5999999999999999E-3</v>
      </c>
      <c r="R17" s="349">
        <f t="shared" si="9"/>
        <v>0</v>
      </c>
      <c r="S17" s="313">
        <f t="shared" si="10"/>
        <v>0</v>
      </c>
      <c r="T17" s="348">
        <v>1.8E-3</v>
      </c>
      <c r="U17" s="349">
        <f t="shared" si="11"/>
        <v>0</v>
      </c>
      <c r="V17" s="313">
        <f t="shared" si="12"/>
        <v>0</v>
      </c>
      <c r="W17" s="348">
        <v>1.4E-3</v>
      </c>
      <c r="X17" s="349">
        <f t="shared" si="13"/>
        <v>0</v>
      </c>
      <c r="Y17" s="313">
        <f t="shared" si="14"/>
        <v>0</v>
      </c>
      <c r="Z17" s="314">
        <f t="shared" si="15"/>
        <v>936675.36</v>
      </c>
      <c r="AA17" s="350"/>
    </row>
    <row r="18" spans="1:27" x14ac:dyDescent="0.2">
      <c r="A18" s="548" t="s">
        <v>37</v>
      </c>
      <c r="B18" s="570"/>
      <c r="C18" s="347">
        <v>79796.94</v>
      </c>
      <c r="D18" s="313">
        <f t="shared" si="1"/>
        <v>957563.28</v>
      </c>
      <c r="E18" s="348">
        <f t="shared" si="16"/>
        <v>0</v>
      </c>
      <c r="F18" s="349">
        <f t="shared" si="0"/>
        <v>0</v>
      </c>
      <c r="G18" s="313">
        <f t="shared" si="2"/>
        <v>0</v>
      </c>
      <c r="H18" s="348">
        <v>0</v>
      </c>
      <c r="I18" s="349">
        <f t="shared" si="3"/>
        <v>0</v>
      </c>
      <c r="J18" s="313">
        <f t="shared" si="4"/>
        <v>0</v>
      </c>
      <c r="K18" s="348">
        <v>0</v>
      </c>
      <c r="L18" s="349">
        <f t="shared" si="5"/>
        <v>0</v>
      </c>
      <c r="M18" s="313">
        <f t="shared" si="6"/>
        <v>0</v>
      </c>
      <c r="N18" s="348">
        <v>1.8E-3</v>
      </c>
      <c r="O18" s="349">
        <f t="shared" si="7"/>
        <v>0</v>
      </c>
      <c r="P18" s="313">
        <f t="shared" si="8"/>
        <v>0</v>
      </c>
      <c r="Q18" s="348">
        <v>2.5999999999999999E-3</v>
      </c>
      <c r="R18" s="349">
        <f t="shared" si="9"/>
        <v>0</v>
      </c>
      <c r="S18" s="313">
        <f t="shared" si="10"/>
        <v>0</v>
      </c>
      <c r="T18" s="348">
        <v>1.8E-3</v>
      </c>
      <c r="U18" s="349">
        <f t="shared" si="11"/>
        <v>0</v>
      </c>
      <c r="V18" s="313">
        <f t="shared" si="12"/>
        <v>0</v>
      </c>
      <c r="W18" s="348">
        <v>1.4E-3</v>
      </c>
      <c r="X18" s="349">
        <f t="shared" si="13"/>
        <v>0</v>
      </c>
      <c r="Y18" s="313">
        <f t="shared" si="14"/>
        <v>0</v>
      </c>
      <c r="Z18" s="314">
        <f t="shared" si="15"/>
        <v>957563.28</v>
      </c>
      <c r="AA18" s="350"/>
    </row>
    <row r="19" spans="1:27" x14ac:dyDescent="0.2">
      <c r="A19" s="548" t="s">
        <v>38</v>
      </c>
      <c r="B19" s="570"/>
      <c r="C19" s="347">
        <v>81576.41</v>
      </c>
      <c r="D19" s="313">
        <f t="shared" si="1"/>
        <v>978916.92</v>
      </c>
      <c r="E19" s="348">
        <f t="shared" si="16"/>
        <v>0</v>
      </c>
      <c r="F19" s="349">
        <f t="shared" si="0"/>
        <v>0</v>
      </c>
      <c r="G19" s="313">
        <f t="shared" si="2"/>
        <v>0</v>
      </c>
      <c r="H19" s="348">
        <v>0</v>
      </c>
      <c r="I19" s="349">
        <f t="shared" si="3"/>
        <v>0</v>
      </c>
      <c r="J19" s="313">
        <f t="shared" si="4"/>
        <v>0</v>
      </c>
      <c r="K19" s="348">
        <v>0</v>
      </c>
      <c r="L19" s="349">
        <f t="shared" si="5"/>
        <v>0</v>
      </c>
      <c r="M19" s="313">
        <f t="shared" si="6"/>
        <v>0</v>
      </c>
      <c r="N19" s="348">
        <v>1.9E-3</v>
      </c>
      <c r="O19" s="349">
        <f t="shared" si="7"/>
        <v>0</v>
      </c>
      <c r="P19" s="313">
        <f t="shared" si="8"/>
        <v>0</v>
      </c>
      <c r="Q19" s="348">
        <v>2.7000000000000001E-3</v>
      </c>
      <c r="R19" s="349">
        <f t="shared" si="9"/>
        <v>0</v>
      </c>
      <c r="S19" s="313">
        <f t="shared" si="10"/>
        <v>0</v>
      </c>
      <c r="T19" s="348">
        <v>1.8E-3</v>
      </c>
      <c r="U19" s="349">
        <f t="shared" si="11"/>
        <v>0</v>
      </c>
      <c r="V19" s="313">
        <f t="shared" si="12"/>
        <v>0</v>
      </c>
      <c r="W19" s="348">
        <v>1.4E-3</v>
      </c>
      <c r="X19" s="349">
        <f t="shared" si="13"/>
        <v>0</v>
      </c>
      <c r="Y19" s="313">
        <f t="shared" si="14"/>
        <v>0</v>
      </c>
      <c r="Z19" s="314">
        <f t="shared" si="15"/>
        <v>978916.92</v>
      </c>
      <c r="AA19" s="350"/>
    </row>
    <row r="20" spans="1:27" x14ac:dyDescent="0.2">
      <c r="A20" s="548" t="s">
        <v>39</v>
      </c>
      <c r="B20" s="570"/>
      <c r="C20" s="347">
        <v>83395.56</v>
      </c>
      <c r="D20" s="313">
        <f t="shared" si="1"/>
        <v>1000746.72</v>
      </c>
      <c r="E20" s="348">
        <f t="shared" si="16"/>
        <v>0</v>
      </c>
      <c r="F20" s="349">
        <f t="shared" si="0"/>
        <v>0</v>
      </c>
      <c r="G20" s="313">
        <f t="shared" si="2"/>
        <v>0</v>
      </c>
      <c r="H20" s="348">
        <v>0</v>
      </c>
      <c r="I20" s="349">
        <f t="shared" si="3"/>
        <v>0</v>
      </c>
      <c r="J20" s="313">
        <f t="shared" si="4"/>
        <v>0</v>
      </c>
      <c r="K20" s="348">
        <v>0</v>
      </c>
      <c r="L20" s="349">
        <f t="shared" si="5"/>
        <v>0</v>
      </c>
      <c r="M20" s="313">
        <f t="shared" si="6"/>
        <v>0</v>
      </c>
      <c r="N20" s="348">
        <v>1.9E-3</v>
      </c>
      <c r="O20" s="349">
        <f t="shared" si="7"/>
        <v>0</v>
      </c>
      <c r="P20" s="313">
        <f t="shared" si="8"/>
        <v>0</v>
      </c>
      <c r="Q20" s="348">
        <v>2.7000000000000001E-3</v>
      </c>
      <c r="R20" s="349">
        <f t="shared" si="9"/>
        <v>0</v>
      </c>
      <c r="S20" s="313">
        <f t="shared" si="10"/>
        <v>0</v>
      </c>
      <c r="T20" s="348">
        <v>1.9E-3</v>
      </c>
      <c r="U20" s="349">
        <f t="shared" si="11"/>
        <v>0</v>
      </c>
      <c r="V20" s="313">
        <f t="shared" si="12"/>
        <v>0</v>
      </c>
      <c r="W20" s="348">
        <v>1.5E-3</v>
      </c>
      <c r="X20" s="349">
        <f t="shared" si="13"/>
        <v>0</v>
      </c>
      <c r="Y20" s="313">
        <f t="shared" si="14"/>
        <v>0</v>
      </c>
      <c r="Z20" s="314">
        <f t="shared" si="15"/>
        <v>1000746.72</v>
      </c>
      <c r="AA20" s="350"/>
    </row>
    <row r="21" spans="1:27" x14ac:dyDescent="0.2">
      <c r="A21" s="548" t="s">
        <v>40</v>
      </c>
      <c r="B21" s="570"/>
      <c r="C21" s="347">
        <v>85255.28</v>
      </c>
      <c r="D21" s="313">
        <f t="shared" si="1"/>
        <v>1023063.36</v>
      </c>
      <c r="E21" s="348">
        <f t="shared" si="16"/>
        <v>0</v>
      </c>
      <c r="F21" s="349">
        <f t="shared" si="0"/>
        <v>0</v>
      </c>
      <c r="G21" s="313">
        <f t="shared" si="2"/>
        <v>0</v>
      </c>
      <c r="H21" s="348">
        <v>0</v>
      </c>
      <c r="I21" s="349">
        <f t="shared" si="3"/>
        <v>0</v>
      </c>
      <c r="J21" s="313">
        <f t="shared" si="4"/>
        <v>0</v>
      </c>
      <c r="K21" s="348">
        <v>0</v>
      </c>
      <c r="L21" s="349">
        <f t="shared" si="5"/>
        <v>0</v>
      </c>
      <c r="M21" s="313">
        <f t="shared" si="6"/>
        <v>0</v>
      </c>
      <c r="N21" s="348">
        <v>1.9E-3</v>
      </c>
      <c r="O21" s="349">
        <f t="shared" si="7"/>
        <v>0</v>
      </c>
      <c r="P21" s="313">
        <f t="shared" si="8"/>
        <v>0</v>
      </c>
      <c r="Q21" s="348">
        <v>2.8E-3</v>
      </c>
      <c r="R21" s="349">
        <f t="shared" si="9"/>
        <v>0</v>
      </c>
      <c r="S21" s="313">
        <f t="shared" si="10"/>
        <v>0</v>
      </c>
      <c r="T21" s="348">
        <v>1.9E-3</v>
      </c>
      <c r="U21" s="349">
        <f t="shared" si="11"/>
        <v>0</v>
      </c>
      <c r="V21" s="313">
        <f t="shared" si="12"/>
        <v>0</v>
      </c>
      <c r="W21" s="348">
        <v>1.5E-3</v>
      </c>
      <c r="X21" s="349">
        <f t="shared" si="13"/>
        <v>0</v>
      </c>
      <c r="Y21" s="313">
        <f t="shared" si="14"/>
        <v>0</v>
      </c>
      <c r="Z21" s="314">
        <f t="shared" si="15"/>
        <v>1023063.36</v>
      </c>
      <c r="AA21" s="350"/>
    </row>
    <row r="22" spans="1:27" s="319" customFormat="1" ht="15" x14ac:dyDescent="0.25">
      <c r="A22" s="523" t="s">
        <v>349</v>
      </c>
      <c r="B22" s="564"/>
      <c r="C22" s="216"/>
      <c r="D22" s="195">
        <f>SUM(D13:D21)</f>
        <v>8443753.5600000005</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8443753.5600000005</v>
      </c>
    </row>
    <row r="23" spans="1:27" ht="15" thickBot="1" x14ac:dyDescent="0.25">
      <c r="A23" s="46"/>
      <c r="Z23" s="296"/>
    </row>
    <row r="24" spans="1:27" ht="15.75" thickBot="1" x14ac:dyDescent="0.3">
      <c r="A24" s="565" t="s">
        <v>350</v>
      </c>
      <c r="B24" s="566"/>
      <c r="C24" s="320">
        <f>Z22</f>
        <v>8443753.5600000005</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State'!$B$15="Yes",'Participating State'!B8,0)</f>
        <v>0</v>
      </c>
      <c r="K27" s="330"/>
      <c r="L27" s="330"/>
      <c r="Z27" s="296"/>
    </row>
    <row r="28" spans="1:27" ht="15" x14ac:dyDescent="0.25">
      <c r="A28" s="326" t="s">
        <v>46</v>
      </c>
      <c r="B28" s="327">
        <f>+IF('Participating State'!$B$15="Yes",'Participating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6"/>
      <c r="L35" s="334"/>
      <c r="M35" s="334"/>
      <c r="N35" s="356"/>
      <c r="O35" s="334"/>
      <c r="P35" s="334"/>
      <c r="Q35" s="356"/>
      <c r="R35" s="334"/>
      <c r="S35" s="334"/>
      <c r="T35" s="356"/>
      <c r="U35" s="334"/>
      <c r="V35" s="334"/>
      <c r="W35" s="356"/>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351</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292</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State'!$B$15="Yes",IF('Participating State'!C7&gt;0,'Participating State'!$C$21,0),0)</f>
        <v>0</v>
      </c>
      <c r="E11" s="568"/>
      <c r="F11" s="567">
        <f>+IF('Participating State'!$B$15="Yes",IF('Participating State'!E7&gt;0,'Participating State'!$C$21,0),0)</f>
        <v>0</v>
      </c>
      <c r="G11" s="568"/>
      <c r="H11" s="567">
        <f>+IF('Participating State'!$B$15="Yes",IF('Participating State'!G7&gt;0,'Participating State'!$C$21,0),0)</f>
        <v>0</v>
      </c>
      <c r="I11" s="568"/>
      <c r="J11" s="567">
        <f>+IF('Participating State'!$B$15="Yes",IF('Participating State'!I7&gt;0,'Participating State'!$C$21,0),0)</f>
        <v>0</v>
      </c>
      <c r="K11" s="568"/>
      <c r="L11" s="567">
        <f>+IF('Participating State'!$B$15="Yes",IF('Participating State'!K7&gt;0,'Participating State'!$C$21,0),0)</f>
        <v>0</v>
      </c>
      <c r="M11" s="568"/>
      <c r="N11" s="567">
        <f>+IF('Participating State'!$B$15="Yes",IF('Participating State'!M7&gt;0,'Participating State'!$C$21,0),0)</f>
        <v>0</v>
      </c>
      <c r="O11" s="568"/>
      <c r="P11" s="562">
        <f>+IF('Participating State'!$B$15="Yes",IF('Participating State'!O7&gt;0,'Participating State'!$C$21,0),0)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5" x14ac:dyDescent="0.25">
      <c r="A14" s="523" t="s">
        <v>352</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353</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State'!$B$15="Yes",'Participating State'!B8,0)</f>
        <v>0</v>
      </c>
      <c r="Q19" s="296"/>
      <c r="R19" s="46"/>
    </row>
    <row r="20" spans="1:18" ht="15" x14ac:dyDescent="0.25">
      <c r="A20" s="326" t="s">
        <v>46</v>
      </c>
      <c r="B20" s="327">
        <f>+IF('Participating State'!$B$15="Yes",'Participating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v>100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415</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7" fitToHeight="0" orientation="landscape"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C35" sqref="C35"/>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354</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240</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State'!$B$15="Yes",IF('Participating State'!C7&gt;0,'Participating State'!$C$22,0),0)</f>
        <v>0</v>
      </c>
      <c r="E11" s="568"/>
      <c r="F11" s="567">
        <f>+IF('Participating State'!$B$15="Yes",IF('Participating State'!E7&gt;0,'Participating State'!$C$22,0),0)</f>
        <v>0</v>
      </c>
      <c r="G11" s="568"/>
      <c r="H11" s="567">
        <f>+IF('Participating State'!$B$15="Yes",IF('Participating State'!G7&gt;0,'Participating State'!$C$22,0),0)</f>
        <v>0</v>
      </c>
      <c r="I11" s="568"/>
      <c r="J11" s="567">
        <f>+IF('Participating State'!$B$15="Yes",IF('Participating State'!I7&gt;0,'Participating State'!$C$22,0),0)</f>
        <v>0</v>
      </c>
      <c r="K11" s="568"/>
      <c r="L11" s="567">
        <f>+IF('Participating State'!$B$15="Yes",IF('Participating State'!K7&gt;0,'Participating State'!$C$22,0),0)</f>
        <v>0</v>
      </c>
      <c r="M11" s="568"/>
      <c r="N11" s="567">
        <f>+IF('Participating State'!$B$15="Yes",IF('Participating State'!M7&gt;0,'Participating State'!$C$22,0),0)</f>
        <v>0</v>
      </c>
      <c r="O11" s="568"/>
      <c r="P11" s="562">
        <f>+IF('Participating State'!$B$15="Yes",IF('Participating State'!O7&gt;0,'Participating State'!$C$22,0),0)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2">
      <c r="A14" s="548" t="s">
        <v>33</v>
      </c>
      <c r="B14" s="577"/>
      <c r="C14" s="577"/>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2">
      <c r="A15" s="548" t="s">
        <v>34</v>
      </c>
      <c r="B15" s="577"/>
      <c r="C15" s="577"/>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2">
      <c r="A16" s="548" t="s">
        <v>35</v>
      </c>
      <c r="B16" s="577"/>
      <c r="C16" s="577"/>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2">
      <c r="A17" s="548" t="s">
        <v>36</v>
      </c>
      <c r="B17" s="577"/>
      <c r="C17" s="577"/>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2">
      <c r="A18" s="548" t="s">
        <v>37</v>
      </c>
      <c r="B18" s="577"/>
      <c r="C18" s="577"/>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2">
      <c r="A19" s="548" t="s">
        <v>38</v>
      </c>
      <c r="B19" s="577"/>
      <c r="C19" s="577"/>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2">
      <c r="A20" s="548" t="s">
        <v>39</v>
      </c>
      <c r="B20" s="577"/>
      <c r="C20" s="577"/>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2">
      <c r="A21" s="548" t="s">
        <v>40</v>
      </c>
      <c r="B21" s="577"/>
      <c r="C21" s="577"/>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5" x14ac:dyDescent="0.25">
      <c r="A22" s="523" t="s">
        <v>355</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356</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State'!$B$15="Yes",'Participating State'!B8,0)</f>
        <v>0</v>
      </c>
      <c r="R27" s="296"/>
    </row>
    <row r="28" spans="1:19" ht="15" x14ac:dyDescent="0.25">
      <c r="A28" s="326" t="s">
        <v>46</v>
      </c>
      <c r="B28" s="327">
        <f>+IF('Participating State'!$B$15="Yes",'Participating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102.23</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5" t="s">
        <v>416</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357</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293</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State'!$B$16="Yes",'Participating State'!C7,0)</f>
        <v>0</v>
      </c>
      <c r="F10" s="568"/>
      <c r="G10" s="562">
        <f>+IF('Participating State'!$B$16="Yes",'Participating State'!E7,0)</f>
        <v>0</v>
      </c>
      <c r="H10" s="569"/>
      <c r="I10" s="562">
        <f>+IF('Participating State'!$B$16="Yes",'Participating State'!G7,0)</f>
        <v>0</v>
      </c>
      <c r="J10" s="569"/>
      <c r="K10" s="562">
        <f>+IF('Participating State'!$B$16="Yes",'Participating State'!I7,0)</f>
        <v>0</v>
      </c>
      <c r="L10" s="569"/>
      <c r="M10" s="562">
        <f>+IF('Participating State'!$B$16="Yes",'Participating State'!K7,0)</f>
        <v>0</v>
      </c>
      <c r="N10" s="569"/>
      <c r="O10" s="562">
        <f>+IF('Participating State'!$B$16="Yes",'Participating State'!M7,0)</f>
        <v>0</v>
      </c>
      <c r="P10" s="569"/>
      <c r="Q10" s="562">
        <f>+IF('Participating State'!$B$16="Yes",'Participating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2548963.66</v>
      </c>
      <c r="D12" s="312">
        <f>C12*B22</f>
        <v>2548963.66</v>
      </c>
      <c r="E12" s="29">
        <v>1.3253999999999999</v>
      </c>
      <c r="F12" s="313">
        <f>MAX(ROUND(((E$10)*E12)*B22,2),0)</f>
        <v>0</v>
      </c>
      <c r="G12" s="29">
        <v>1.4663999999999999</v>
      </c>
      <c r="H12" s="313">
        <f>MAX(ROUND(((G$10)*G12)*B22,2),0)</f>
        <v>0</v>
      </c>
      <c r="I12" s="29">
        <v>1.5936999999999999</v>
      </c>
      <c r="J12" s="313">
        <f>MAX(ROUND(((I$10)*I12)*B22,2),0)</f>
        <v>0</v>
      </c>
      <c r="K12" s="29">
        <v>1.6389</v>
      </c>
      <c r="L12" s="313">
        <f>MAX(ROUND(((K$10)*K12)*B22,2),0)</f>
        <v>0</v>
      </c>
      <c r="M12" s="29">
        <v>1.9222999999999999</v>
      </c>
      <c r="N12" s="313">
        <f>MAX(ROUND(((M$10)*M12)*B22,2),0)</f>
        <v>0</v>
      </c>
      <c r="O12" s="29">
        <v>2.0219999999999998</v>
      </c>
      <c r="P12" s="313">
        <f>MAX(ROUND(((O$10)*O12)*B22,2),0)</f>
        <v>0</v>
      </c>
      <c r="Q12" s="29">
        <v>1.8798999999999999</v>
      </c>
      <c r="R12" s="314">
        <f>MAX(ROUND(((Q$10)*Q12)*B22,2),0)</f>
        <v>0</v>
      </c>
    </row>
    <row r="13" spans="1:19" s="319" customFormat="1" ht="15" x14ac:dyDescent="0.25">
      <c r="A13" s="523" t="s">
        <v>358</v>
      </c>
      <c r="B13" s="564"/>
      <c r="C13" s="315">
        <f>D12</f>
        <v>2548963.66</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359</v>
      </c>
      <c r="B15" s="566"/>
      <c r="C15" s="320">
        <f>SUM(E13:R13)+C13</f>
        <v>2548963.66</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State'!$B$16="Yes",'Participating State'!B8,0)</f>
        <v>0</v>
      </c>
      <c r="C18" s="323"/>
      <c r="D18" s="297"/>
      <c r="E18" s="324"/>
      <c r="P18" s="308"/>
      <c r="R18" s="296"/>
    </row>
    <row r="19" spans="1:39" ht="15" x14ac:dyDescent="0.25">
      <c r="A19" s="326" t="s">
        <v>46</v>
      </c>
      <c r="B19" s="327">
        <f>+IF('Participating State'!$B$16="Yes",'Participating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458">
        <v>0</v>
      </c>
      <c r="I24" s="332"/>
      <c r="R24" s="296"/>
    </row>
    <row r="25" spans="1:39" ht="15" thickBot="1" x14ac:dyDescent="0.25">
      <c r="A25" s="333" t="s">
        <v>103</v>
      </c>
      <c r="B25" s="334"/>
      <c r="C25" s="334"/>
      <c r="D25" s="334"/>
      <c r="E25" s="38"/>
      <c r="F25" s="334"/>
      <c r="G25" s="38"/>
      <c r="H25" s="334"/>
      <c r="I25" s="38"/>
      <c r="J25" s="334"/>
      <c r="K25" s="38"/>
      <c r="L25" s="334"/>
      <c r="M25" s="38"/>
      <c r="N25" s="334"/>
      <c r="O25" s="38"/>
      <c r="P25" s="334"/>
      <c r="Q25" s="38"/>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F26" sqref="F26"/>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360</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294</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State'!$B$16="Yes",'Participating State'!C7,0)</f>
        <v>0</v>
      </c>
      <c r="F11" s="573"/>
      <c r="G11" s="568"/>
      <c r="H11" s="567">
        <f>+IF('Participating State'!$B$16="Yes",'Participating State'!E7,0)</f>
        <v>0</v>
      </c>
      <c r="I11" s="573"/>
      <c r="J11" s="568"/>
      <c r="K11" s="567">
        <f>+IF('Participating State'!$B$16="Yes",'Participating State'!G7,0)</f>
        <v>0</v>
      </c>
      <c r="L11" s="573"/>
      <c r="M11" s="568"/>
      <c r="N11" s="567">
        <f>+IF('Participating State'!$B$16="Yes",'Participating State'!I7,0)</f>
        <v>0</v>
      </c>
      <c r="O11" s="573"/>
      <c r="P11" s="568"/>
      <c r="Q11" s="567">
        <f>+IF('Participating State'!$B$16="Yes",'Participating State'!K7,0)</f>
        <v>0</v>
      </c>
      <c r="R11" s="573"/>
      <c r="S11" s="568"/>
      <c r="T11" s="567">
        <f>+IF('Participating State'!$B$16="Yes",'Participating State'!M7,0)</f>
        <v>0</v>
      </c>
      <c r="U11" s="573"/>
      <c r="V11" s="568"/>
      <c r="W11" s="562">
        <f>+IF('Participating State'!$B$16="Yes",'Participating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168518.9</v>
      </c>
      <c r="D13" s="313">
        <f>(C13*12)*$B$31</f>
        <v>2022226.7999999998</v>
      </c>
      <c r="E13" s="348">
        <v>0</v>
      </c>
      <c r="F13" s="349">
        <f t="shared" ref="F13:F21" si="0">MAX(ROUND(((E$11)*E13)*$B$31,2),0)</f>
        <v>0</v>
      </c>
      <c r="G13" s="313">
        <f>F13*12</f>
        <v>0</v>
      </c>
      <c r="H13" s="348">
        <v>3.4500000000000003E-2</v>
      </c>
      <c r="I13" s="349">
        <f>MAX(ROUND(((H$11)*H13)*$B$31,2),0)</f>
        <v>0</v>
      </c>
      <c r="J13" s="313">
        <f>I13*12</f>
        <v>0</v>
      </c>
      <c r="K13" s="348">
        <v>5.16E-2</v>
      </c>
      <c r="L13" s="349">
        <f>MAX(ROUND(((K$11)*K13)*$B$31,2),0)</f>
        <v>0</v>
      </c>
      <c r="M13" s="313">
        <f>L13*12</f>
        <v>0</v>
      </c>
      <c r="N13" s="348">
        <v>8.9700000000000002E-2</v>
      </c>
      <c r="O13" s="349">
        <f>MAX(ROUND(((N$11)*N13)*$B$31,2),0)</f>
        <v>0</v>
      </c>
      <c r="P13" s="313">
        <f>O13*12</f>
        <v>0</v>
      </c>
      <c r="Q13" s="348">
        <v>0.1022</v>
      </c>
      <c r="R13" s="349">
        <f>MAX(ROUND(((Q$11)*Q13)*$B$31,2),0)</f>
        <v>0</v>
      </c>
      <c r="S13" s="313">
        <f>R13*12</f>
        <v>0</v>
      </c>
      <c r="T13" s="348">
        <v>0.1101</v>
      </c>
      <c r="U13" s="349">
        <f>MAX(ROUND(((T$11)*T13)*$B$31,2),0)</f>
        <v>0</v>
      </c>
      <c r="V13" s="313">
        <f>U13*12</f>
        <v>0</v>
      </c>
      <c r="W13" s="348">
        <v>5.3100000000000001E-2</v>
      </c>
      <c r="X13" s="349">
        <f>MAX(ROUND(((W$11)*W13)*$B$31,2),0)</f>
        <v>0</v>
      </c>
      <c r="Y13" s="313">
        <f>X13*12</f>
        <v>0</v>
      </c>
      <c r="Z13" s="314">
        <f>D13+G13+J13+M13+P13+S13+V13+Y13</f>
        <v>2022226.7999999998</v>
      </c>
      <c r="AA13" s="350"/>
    </row>
    <row r="14" spans="1:27" x14ac:dyDescent="0.2">
      <c r="A14" s="548" t="s">
        <v>33</v>
      </c>
      <c r="B14" s="570"/>
      <c r="C14" s="347">
        <v>172276.87</v>
      </c>
      <c r="D14" s="313">
        <f t="shared" ref="D14:D21" si="1">(C14*12)*$B$31</f>
        <v>2067322.44</v>
      </c>
      <c r="E14" s="348">
        <f>ROUND(E13*((1+$C$33)),4)</f>
        <v>0</v>
      </c>
      <c r="F14" s="349">
        <f t="shared" si="0"/>
        <v>0</v>
      </c>
      <c r="G14" s="313">
        <f t="shared" ref="G14:G21" si="2">F14*12</f>
        <v>0</v>
      </c>
      <c r="H14" s="348">
        <v>3.5430000000000003E-2</v>
      </c>
      <c r="I14" s="349">
        <f t="shared" ref="I14:I21" si="3">MAX(ROUND(((H$11)*H14)*$B$31,2),0)</f>
        <v>0</v>
      </c>
      <c r="J14" s="313">
        <f t="shared" ref="J14:J21" si="4">I14*12</f>
        <v>0</v>
      </c>
      <c r="K14" s="348">
        <v>5.28E-2</v>
      </c>
      <c r="L14" s="349">
        <f t="shared" ref="L14:L21" si="5">MAX(ROUND(((K$11)*K14)*$B$31,2),0)</f>
        <v>0</v>
      </c>
      <c r="M14" s="313">
        <f t="shared" ref="M14:M21" si="6">L14*12</f>
        <v>0</v>
      </c>
      <c r="N14" s="348">
        <v>9.1700000000000004E-2</v>
      </c>
      <c r="O14" s="349">
        <f t="shared" ref="O14:O21" si="7">MAX(ROUND(((N$11)*N14)*$B$31,2),0)</f>
        <v>0</v>
      </c>
      <c r="P14" s="313">
        <f t="shared" ref="P14:P21" si="8">O14*12</f>
        <v>0</v>
      </c>
      <c r="Q14" s="348">
        <v>0.1045</v>
      </c>
      <c r="R14" s="349">
        <f t="shared" ref="R14:R21" si="9">MAX(ROUND(((Q$11)*Q14)*$B$31,2),0)</f>
        <v>0</v>
      </c>
      <c r="S14" s="313">
        <f t="shared" ref="S14:S21" si="10">R14*12</f>
        <v>0</v>
      </c>
      <c r="T14" s="348">
        <v>0.11260000000000001</v>
      </c>
      <c r="U14" s="349">
        <f t="shared" ref="U14:U21" si="11">MAX(ROUND(((T$11)*T14)*$B$31,2),0)</f>
        <v>0</v>
      </c>
      <c r="V14" s="313">
        <f t="shared" ref="V14:V21" si="12">U14*12</f>
        <v>0</v>
      </c>
      <c r="W14" s="348">
        <v>5.4300000000000001E-2</v>
      </c>
      <c r="X14" s="349">
        <f t="shared" ref="X14:X21" si="13">MAX(ROUND(((W$11)*W14)*$B$31,2),0)</f>
        <v>0</v>
      </c>
      <c r="Y14" s="313">
        <f t="shared" ref="Y14:Y21" si="14">X14*12</f>
        <v>0</v>
      </c>
      <c r="Z14" s="314">
        <f t="shared" ref="Z14:Z21" si="15">D14+G14+J14+M14+P14+S14+V14+Y14</f>
        <v>2067322.44</v>
      </c>
      <c r="AA14" s="350"/>
    </row>
    <row r="15" spans="1:27" x14ac:dyDescent="0.2">
      <c r="A15" s="548" t="s">
        <v>34</v>
      </c>
      <c r="B15" s="570"/>
      <c r="C15" s="347">
        <v>176118.65</v>
      </c>
      <c r="D15" s="313">
        <f t="shared" si="1"/>
        <v>2113423.7999999998</v>
      </c>
      <c r="E15" s="348">
        <f t="shared" ref="E15:E21" si="16">ROUND(E14*(1+$C$33),4)</f>
        <v>0</v>
      </c>
      <c r="F15" s="349">
        <f t="shared" si="0"/>
        <v>0</v>
      </c>
      <c r="G15" s="313">
        <f t="shared" si="2"/>
        <v>0</v>
      </c>
      <c r="H15" s="348">
        <v>3.61E-2</v>
      </c>
      <c r="I15" s="349">
        <f t="shared" si="3"/>
        <v>0</v>
      </c>
      <c r="J15" s="313">
        <f t="shared" si="4"/>
        <v>0</v>
      </c>
      <c r="K15" s="348">
        <v>5.3999999999999999E-2</v>
      </c>
      <c r="L15" s="349">
        <f t="shared" si="5"/>
        <v>0</v>
      </c>
      <c r="M15" s="313">
        <f t="shared" si="6"/>
        <v>0</v>
      </c>
      <c r="N15" s="348">
        <v>9.3700000000000006E-2</v>
      </c>
      <c r="O15" s="349">
        <f t="shared" si="7"/>
        <v>0</v>
      </c>
      <c r="P15" s="313">
        <f t="shared" si="8"/>
        <v>0</v>
      </c>
      <c r="Q15" s="348">
        <v>0.10680000000000001</v>
      </c>
      <c r="R15" s="349">
        <f t="shared" si="9"/>
        <v>0</v>
      </c>
      <c r="S15" s="313">
        <f t="shared" si="10"/>
        <v>0</v>
      </c>
      <c r="T15" s="348">
        <v>0.11509999999999999</v>
      </c>
      <c r="U15" s="349">
        <f t="shared" si="11"/>
        <v>0</v>
      </c>
      <c r="V15" s="313">
        <f t="shared" si="12"/>
        <v>0</v>
      </c>
      <c r="W15" s="348">
        <v>5.5500000000000001E-2</v>
      </c>
      <c r="X15" s="349">
        <f t="shared" si="13"/>
        <v>0</v>
      </c>
      <c r="Y15" s="313">
        <f t="shared" si="14"/>
        <v>0</v>
      </c>
      <c r="Z15" s="314">
        <f t="shared" si="15"/>
        <v>2113423.7999999998</v>
      </c>
      <c r="AA15" s="350"/>
    </row>
    <row r="16" spans="1:27" x14ac:dyDescent="0.2">
      <c r="A16" s="548" t="s">
        <v>35</v>
      </c>
      <c r="B16" s="570"/>
      <c r="C16" s="347">
        <v>180046.09</v>
      </c>
      <c r="D16" s="313">
        <f t="shared" si="1"/>
        <v>2160553.08</v>
      </c>
      <c r="E16" s="348">
        <f t="shared" si="16"/>
        <v>0</v>
      </c>
      <c r="F16" s="349">
        <f t="shared" si="0"/>
        <v>0</v>
      </c>
      <c r="G16" s="313">
        <f t="shared" si="2"/>
        <v>0</v>
      </c>
      <c r="H16" s="348">
        <v>3.6900000000000002E-2</v>
      </c>
      <c r="I16" s="349">
        <f t="shared" si="3"/>
        <v>0</v>
      </c>
      <c r="J16" s="313">
        <f t="shared" si="4"/>
        <v>0</v>
      </c>
      <c r="K16" s="348">
        <v>5.5199999999999999E-2</v>
      </c>
      <c r="L16" s="349">
        <f t="shared" si="5"/>
        <v>0</v>
      </c>
      <c r="M16" s="313">
        <f t="shared" si="6"/>
        <v>0</v>
      </c>
      <c r="N16" s="348">
        <v>9.5799999999999996E-2</v>
      </c>
      <c r="O16" s="349">
        <f t="shared" si="7"/>
        <v>0</v>
      </c>
      <c r="P16" s="313">
        <f t="shared" si="8"/>
        <v>0</v>
      </c>
      <c r="Q16" s="348">
        <v>0.10920000000000001</v>
      </c>
      <c r="R16" s="349">
        <f t="shared" si="9"/>
        <v>0</v>
      </c>
      <c r="S16" s="313">
        <f t="shared" si="10"/>
        <v>0</v>
      </c>
      <c r="T16" s="348">
        <v>0.1177</v>
      </c>
      <c r="U16" s="349">
        <f t="shared" si="11"/>
        <v>0</v>
      </c>
      <c r="V16" s="313">
        <f t="shared" si="12"/>
        <v>0</v>
      </c>
      <c r="W16" s="348">
        <v>5.6800000000000003E-2</v>
      </c>
      <c r="X16" s="349">
        <f t="shared" si="13"/>
        <v>0</v>
      </c>
      <c r="Y16" s="313">
        <f t="shared" si="14"/>
        <v>0</v>
      </c>
      <c r="Z16" s="314">
        <f t="shared" si="15"/>
        <v>2160553.08</v>
      </c>
      <c r="AA16" s="350"/>
    </row>
    <row r="17" spans="1:27" x14ac:dyDescent="0.2">
      <c r="A17" s="548" t="s">
        <v>36</v>
      </c>
      <c r="B17" s="570"/>
      <c r="C17" s="347">
        <v>184061.12</v>
      </c>
      <c r="D17" s="313">
        <f t="shared" si="1"/>
        <v>2208733.44</v>
      </c>
      <c r="E17" s="348">
        <f t="shared" si="16"/>
        <v>0</v>
      </c>
      <c r="F17" s="349">
        <f t="shared" si="0"/>
        <v>0</v>
      </c>
      <c r="G17" s="313">
        <f t="shared" si="2"/>
        <v>0</v>
      </c>
      <c r="H17" s="348">
        <v>3.7699999999999997E-2</v>
      </c>
      <c r="I17" s="349">
        <f t="shared" si="3"/>
        <v>0</v>
      </c>
      <c r="J17" s="313">
        <f t="shared" si="4"/>
        <v>0</v>
      </c>
      <c r="K17" s="348">
        <v>5.6399999999999999E-2</v>
      </c>
      <c r="L17" s="349">
        <f t="shared" si="5"/>
        <v>0</v>
      </c>
      <c r="M17" s="313">
        <f t="shared" si="6"/>
        <v>0</v>
      </c>
      <c r="N17" s="348">
        <v>9.8000000000000004E-2</v>
      </c>
      <c r="O17" s="349">
        <f t="shared" si="7"/>
        <v>0</v>
      </c>
      <c r="P17" s="313">
        <f t="shared" si="8"/>
        <v>0</v>
      </c>
      <c r="Q17" s="348">
        <v>0.1116</v>
      </c>
      <c r="R17" s="349">
        <f t="shared" si="9"/>
        <v>0</v>
      </c>
      <c r="S17" s="313">
        <f t="shared" si="10"/>
        <v>0</v>
      </c>
      <c r="T17" s="348">
        <v>0.1203</v>
      </c>
      <c r="U17" s="349">
        <f t="shared" si="11"/>
        <v>0</v>
      </c>
      <c r="V17" s="313">
        <f t="shared" si="12"/>
        <v>0</v>
      </c>
      <c r="W17" s="348">
        <v>5.8000000000000003E-2</v>
      </c>
      <c r="X17" s="349">
        <f t="shared" si="13"/>
        <v>0</v>
      </c>
      <c r="Y17" s="313">
        <f t="shared" si="14"/>
        <v>0</v>
      </c>
      <c r="Z17" s="314">
        <f t="shared" si="15"/>
        <v>2208733.44</v>
      </c>
      <c r="AA17" s="350"/>
    </row>
    <row r="18" spans="1:27" x14ac:dyDescent="0.2">
      <c r="A18" s="548" t="s">
        <v>37</v>
      </c>
      <c r="B18" s="570"/>
      <c r="C18" s="347">
        <v>188165.69</v>
      </c>
      <c r="D18" s="313">
        <f t="shared" si="1"/>
        <v>2257988.2800000003</v>
      </c>
      <c r="E18" s="348">
        <f t="shared" si="16"/>
        <v>0</v>
      </c>
      <c r="F18" s="349">
        <f t="shared" si="0"/>
        <v>0</v>
      </c>
      <c r="G18" s="313">
        <f t="shared" si="2"/>
        <v>0</v>
      </c>
      <c r="H18" s="348">
        <v>3.85E-2</v>
      </c>
      <c r="I18" s="349">
        <f t="shared" si="3"/>
        <v>0</v>
      </c>
      <c r="J18" s="313">
        <f t="shared" si="4"/>
        <v>0</v>
      </c>
      <c r="K18" s="348">
        <v>5.7700000000000001E-2</v>
      </c>
      <c r="L18" s="349">
        <f t="shared" si="5"/>
        <v>0</v>
      </c>
      <c r="M18" s="313">
        <f t="shared" si="6"/>
        <v>0</v>
      </c>
      <c r="N18" s="348">
        <v>0.1002</v>
      </c>
      <c r="O18" s="349">
        <f t="shared" si="7"/>
        <v>0</v>
      </c>
      <c r="P18" s="313">
        <f t="shared" si="8"/>
        <v>0</v>
      </c>
      <c r="Q18" s="348">
        <v>0.11409999999999999</v>
      </c>
      <c r="R18" s="349">
        <f t="shared" si="9"/>
        <v>0</v>
      </c>
      <c r="S18" s="313">
        <f t="shared" si="10"/>
        <v>0</v>
      </c>
      <c r="T18" s="348">
        <v>0.123</v>
      </c>
      <c r="U18" s="349">
        <f t="shared" si="11"/>
        <v>0</v>
      </c>
      <c r="V18" s="313">
        <f t="shared" si="12"/>
        <v>0</v>
      </c>
      <c r="W18" s="348">
        <v>5.9299999999999999E-2</v>
      </c>
      <c r="X18" s="349">
        <f t="shared" si="13"/>
        <v>0</v>
      </c>
      <c r="Y18" s="313">
        <f t="shared" si="14"/>
        <v>0</v>
      </c>
      <c r="Z18" s="314">
        <f t="shared" si="15"/>
        <v>2257988.2800000003</v>
      </c>
      <c r="AA18" s="350"/>
    </row>
    <row r="19" spans="1:27" x14ac:dyDescent="0.2">
      <c r="A19" s="548" t="s">
        <v>38</v>
      </c>
      <c r="B19" s="570"/>
      <c r="C19" s="347">
        <v>192361.78</v>
      </c>
      <c r="D19" s="313">
        <f t="shared" si="1"/>
        <v>2308341.36</v>
      </c>
      <c r="E19" s="348">
        <f t="shared" si="16"/>
        <v>0</v>
      </c>
      <c r="F19" s="349">
        <f t="shared" si="0"/>
        <v>0</v>
      </c>
      <c r="G19" s="313">
        <f t="shared" si="2"/>
        <v>0</v>
      </c>
      <c r="H19" s="348">
        <v>3.9399999999999998E-2</v>
      </c>
      <c r="I19" s="349">
        <f t="shared" si="3"/>
        <v>0</v>
      </c>
      <c r="J19" s="313">
        <f t="shared" si="4"/>
        <v>0</v>
      </c>
      <c r="K19" s="348">
        <v>5.8999999999999997E-2</v>
      </c>
      <c r="L19" s="349">
        <f t="shared" si="5"/>
        <v>0</v>
      </c>
      <c r="M19" s="313">
        <f t="shared" si="6"/>
        <v>0</v>
      </c>
      <c r="N19" s="348">
        <v>0.1024</v>
      </c>
      <c r="O19" s="349">
        <f t="shared" si="7"/>
        <v>0</v>
      </c>
      <c r="P19" s="313">
        <f t="shared" si="8"/>
        <v>0</v>
      </c>
      <c r="Q19" s="348">
        <v>0.1167</v>
      </c>
      <c r="R19" s="349">
        <f t="shared" si="9"/>
        <v>0</v>
      </c>
      <c r="S19" s="313">
        <f t="shared" si="10"/>
        <v>0</v>
      </c>
      <c r="T19" s="348">
        <v>0.12570000000000001</v>
      </c>
      <c r="U19" s="349">
        <f t="shared" si="11"/>
        <v>0</v>
      </c>
      <c r="V19" s="313">
        <f t="shared" si="12"/>
        <v>0</v>
      </c>
      <c r="W19" s="348">
        <v>6.0600000000000001E-2</v>
      </c>
      <c r="X19" s="349">
        <f t="shared" si="13"/>
        <v>0</v>
      </c>
      <c r="Y19" s="313">
        <f t="shared" si="14"/>
        <v>0</v>
      </c>
      <c r="Z19" s="314">
        <f t="shared" si="15"/>
        <v>2308341.36</v>
      </c>
      <c r="AA19" s="350"/>
    </row>
    <row r="20" spans="1:27" x14ac:dyDescent="0.2">
      <c r="A20" s="548" t="s">
        <v>39</v>
      </c>
      <c r="B20" s="570"/>
      <c r="C20" s="347">
        <v>196651.45</v>
      </c>
      <c r="D20" s="313">
        <f t="shared" si="1"/>
        <v>2359817.4000000004</v>
      </c>
      <c r="E20" s="348">
        <f t="shared" si="16"/>
        <v>0</v>
      </c>
      <c r="F20" s="349">
        <f t="shared" si="0"/>
        <v>0</v>
      </c>
      <c r="G20" s="313">
        <f t="shared" si="2"/>
        <v>0</v>
      </c>
      <c r="H20" s="348">
        <v>4.0300000000000002E-2</v>
      </c>
      <c r="I20" s="349">
        <f t="shared" si="3"/>
        <v>0</v>
      </c>
      <c r="J20" s="313">
        <f t="shared" si="4"/>
        <v>0</v>
      </c>
      <c r="K20" s="348">
        <v>6.0299999999999999E-2</v>
      </c>
      <c r="L20" s="349">
        <f t="shared" si="5"/>
        <v>0</v>
      </c>
      <c r="M20" s="313">
        <f t="shared" si="6"/>
        <v>0</v>
      </c>
      <c r="N20" s="348">
        <v>0.1047</v>
      </c>
      <c r="O20" s="349">
        <f t="shared" si="7"/>
        <v>0</v>
      </c>
      <c r="P20" s="313">
        <f t="shared" si="8"/>
        <v>0</v>
      </c>
      <c r="Q20" s="348">
        <v>0.1193</v>
      </c>
      <c r="R20" s="349">
        <f t="shared" si="9"/>
        <v>0</v>
      </c>
      <c r="S20" s="313">
        <f t="shared" si="10"/>
        <v>0</v>
      </c>
      <c r="T20" s="348">
        <v>0.1285</v>
      </c>
      <c r="U20" s="349">
        <f t="shared" si="11"/>
        <v>0</v>
      </c>
      <c r="V20" s="313">
        <f t="shared" si="12"/>
        <v>0</v>
      </c>
      <c r="W20" s="348">
        <v>6.2E-2</v>
      </c>
      <c r="X20" s="349">
        <f t="shared" si="13"/>
        <v>0</v>
      </c>
      <c r="Y20" s="313">
        <f t="shared" si="14"/>
        <v>0</v>
      </c>
      <c r="Z20" s="314">
        <f t="shared" si="15"/>
        <v>2359817.4000000004</v>
      </c>
      <c r="AA20" s="350"/>
    </row>
    <row r="21" spans="1:27" x14ac:dyDescent="0.2">
      <c r="A21" s="548" t="s">
        <v>40</v>
      </c>
      <c r="B21" s="570"/>
      <c r="C21" s="347">
        <v>201036.78</v>
      </c>
      <c r="D21" s="313">
        <f t="shared" si="1"/>
        <v>2412441.36</v>
      </c>
      <c r="E21" s="348">
        <f t="shared" si="16"/>
        <v>0</v>
      </c>
      <c r="F21" s="349">
        <f t="shared" si="0"/>
        <v>0</v>
      </c>
      <c r="G21" s="313">
        <f t="shared" si="2"/>
        <v>0</v>
      </c>
      <c r="H21" s="348">
        <v>4.1200000000000001E-2</v>
      </c>
      <c r="I21" s="349">
        <f t="shared" si="3"/>
        <v>0</v>
      </c>
      <c r="J21" s="313">
        <f t="shared" si="4"/>
        <v>0</v>
      </c>
      <c r="K21" s="348">
        <v>6.1600000000000002E-2</v>
      </c>
      <c r="L21" s="349">
        <f t="shared" si="5"/>
        <v>0</v>
      </c>
      <c r="M21" s="313">
        <f t="shared" si="6"/>
        <v>0</v>
      </c>
      <c r="N21" s="348">
        <v>0.107</v>
      </c>
      <c r="O21" s="349">
        <f t="shared" si="7"/>
        <v>0</v>
      </c>
      <c r="P21" s="313">
        <f t="shared" si="8"/>
        <v>0</v>
      </c>
      <c r="Q21" s="348">
        <v>0.12189999999999999</v>
      </c>
      <c r="R21" s="349">
        <f t="shared" si="9"/>
        <v>0</v>
      </c>
      <c r="S21" s="313">
        <f t="shared" si="10"/>
        <v>0</v>
      </c>
      <c r="T21" s="348">
        <v>0.13139999999999999</v>
      </c>
      <c r="U21" s="349">
        <f t="shared" si="11"/>
        <v>0</v>
      </c>
      <c r="V21" s="313">
        <f t="shared" si="12"/>
        <v>0</v>
      </c>
      <c r="W21" s="348">
        <v>6.3399999999999998E-2</v>
      </c>
      <c r="X21" s="349">
        <f t="shared" si="13"/>
        <v>0</v>
      </c>
      <c r="Y21" s="313">
        <f t="shared" si="14"/>
        <v>0</v>
      </c>
      <c r="Z21" s="314">
        <f t="shared" si="15"/>
        <v>2412441.36</v>
      </c>
      <c r="AA21" s="350"/>
    </row>
    <row r="22" spans="1:27" s="319" customFormat="1" ht="15" x14ac:dyDescent="0.25">
      <c r="A22" s="523" t="s">
        <v>361</v>
      </c>
      <c r="B22" s="564"/>
      <c r="C22" s="216"/>
      <c r="D22" s="195">
        <f>SUM(D13:D21)</f>
        <v>19910847.960000001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19910847.960000001</v>
      </c>
    </row>
    <row r="23" spans="1:27" ht="15" thickBot="1" x14ac:dyDescent="0.25">
      <c r="A23" s="46"/>
      <c r="Z23" s="296"/>
    </row>
    <row r="24" spans="1:27" ht="15.75" thickBot="1" x14ac:dyDescent="0.3">
      <c r="A24" s="565" t="s">
        <v>362</v>
      </c>
      <c r="B24" s="566"/>
      <c r="C24" s="320">
        <f>Z22</f>
        <v>19910847.960000001</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State'!$B$16="Yes",'Participating State'!B8,0)</f>
        <v>0</v>
      </c>
      <c r="K27" s="330"/>
      <c r="L27" s="330"/>
      <c r="Z27" s="296"/>
    </row>
    <row r="28" spans="1:27" ht="15" x14ac:dyDescent="0.25">
      <c r="A28" s="326" t="s">
        <v>46</v>
      </c>
      <c r="B28" s="327">
        <f>+IF('Participating State'!$B$16="Yes",'Participating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363</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295</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State'!$B$16="Yes",IF('Participating State'!C7&gt;0,'Participating State'!$D$21,0),0)</f>
        <v>0</v>
      </c>
      <c r="E11" s="568"/>
      <c r="F11" s="567">
        <f>+IF('Participating State'!$B$16="Yes",IF('Participating State'!E7&gt;0,'Participating State'!$D$21,0),0)</f>
        <v>0</v>
      </c>
      <c r="G11" s="568"/>
      <c r="H11" s="567">
        <f>+IF('Participating State'!$B$16="Yes",IF('Participating State'!G7&gt;0,'Participating State'!$D$21,0),0)</f>
        <v>0</v>
      </c>
      <c r="I11" s="568"/>
      <c r="J11" s="567">
        <f>+IF('Participating State'!$B$16="Yes",IF('Participating State'!I7&gt;0,'Participating State'!$D$21,0),0)</f>
        <v>0</v>
      </c>
      <c r="K11" s="568"/>
      <c r="L11" s="567">
        <f>+IF('Participating State'!$B$16="Yes",IF('Participating State'!K7&gt;0,'Participating State'!$D$21,0),0)</f>
        <v>0</v>
      </c>
      <c r="M11" s="568"/>
      <c r="N11" s="567">
        <f>+IF('Participating State'!$B$16="Yes",IF('Participating State'!M7&gt;0,'Participating State'!$D$21,0),0)</f>
        <v>0</v>
      </c>
      <c r="O11" s="568"/>
      <c r="P11" s="562">
        <f>+IF('Participating State'!$B$16="Yes",IF('Participating State'!O7&gt;0,'Participating State'!$D$21,0),0)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5" x14ac:dyDescent="0.25">
      <c r="A14" s="523" t="s">
        <v>364</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365</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State'!$B$16="Yes",'Participating State'!B8,0)</f>
        <v>0</v>
      </c>
      <c r="Q19" s="296"/>
      <c r="R19" s="46"/>
    </row>
    <row r="20" spans="1:18" ht="15" x14ac:dyDescent="0.25">
      <c r="A20" s="326" t="s">
        <v>46</v>
      </c>
      <c r="B20" s="327">
        <f>+IF('Participating State'!$B$16="Yes",'Participating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v>100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417</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6" fitToHeight="0" orientation="landscape"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E32" sqref="E32"/>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366</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245</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State'!$B$16="Yes",IF('Participating State'!C7&gt;0,'Participating State'!$D$22,0),0)</f>
        <v>0</v>
      </c>
      <c r="E11" s="568"/>
      <c r="F11" s="567">
        <f>+IF('Participating State'!$B$16="Yes",IF('Participating State'!E7&gt;0,'Participating State'!$D$22,0),0)</f>
        <v>0</v>
      </c>
      <c r="G11" s="568"/>
      <c r="H11" s="567">
        <f>+IF('Participating State'!$B$16="Yes",IF('Participating State'!G7&gt;0,'Participating State'!$D$22,0),0)</f>
        <v>0</v>
      </c>
      <c r="I11" s="568"/>
      <c r="J11" s="567">
        <f>+IF('Participating State'!$B$16="Yes",IF('Participating State'!I7&gt;0,'Participating State'!$D$22,0),0)</f>
        <v>0</v>
      </c>
      <c r="K11" s="568"/>
      <c r="L11" s="567">
        <f>+IF('Participating State'!$B$16="Yes",IF('Participating State'!K7&gt;0,'Participating State'!$D$22,0),0)</f>
        <v>0</v>
      </c>
      <c r="M11" s="568"/>
      <c r="N11" s="567">
        <f>+IF('Participating State'!$B$16="Yes",IF('Participating State'!M7&gt;0,'Participating State'!$D$22,0),0)</f>
        <v>0</v>
      </c>
      <c r="O11" s="568"/>
      <c r="P11" s="562">
        <f>+IF('Participating State'!$B$16="Yes",IF('Participating State'!O7&gt;0,'Participating State'!$D$22,0),0)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2">
      <c r="A14" s="548" t="s">
        <v>33</v>
      </c>
      <c r="B14" s="577"/>
      <c r="C14" s="577"/>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2">
      <c r="A15" s="548" t="s">
        <v>34</v>
      </c>
      <c r="B15" s="577"/>
      <c r="C15" s="577"/>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2">
      <c r="A16" s="548" t="s">
        <v>35</v>
      </c>
      <c r="B16" s="577"/>
      <c r="C16" s="577"/>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2">
      <c r="A17" s="548" t="s">
        <v>36</v>
      </c>
      <c r="B17" s="577"/>
      <c r="C17" s="577"/>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2">
      <c r="A18" s="548" t="s">
        <v>37</v>
      </c>
      <c r="B18" s="577"/>
      <c r="C18" s="577"/>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2">
      <c r="A19" s="548" t="s">
        <v>38</v>
      </c>
      <c r="B19" s="577"/>
      <c r="C19" s="577"/>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2">
      <c r="A20" s="548" t="s">
        <v>39</v>
      </c>
      <c r="B20" s="577"/>
      <c r="C20" s="577"/>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2">
      <c r="A21" s="548" t="s">
        <v>40</v>
      </c>
      <c r="B21" s="577"/>
      <c r="C21" s="577"/>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5" x14ac:dyDescent="0.25">
      <c r="A22" s="523" t="s">
        <v>367</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368</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State'!$B$16="Yes",'Participating State'!B8,0)</f>
        <v>0</v>
      </c>
      <c r="R27" s="296"/>
    </row>
    <row r="28" spans="1:19" ht="15" x14ac:dyDescent="0.25">
      <c r="A28" s="326" t="s">
        <v>46</v>
      </c>
      <c r="B28" s="327">
        <f>+IF('Participating State'!$B$16="Yes",'Participating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102.23</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5" t="s">
        <v>418</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A26" sqref="A26"/>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55" t="s">
        <v>369</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296</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297"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2684528.21</v>
      </c>
      <c r="D12" s="312">
        <f>C12*B22</f>
        <v>2684528.21</v>
      </c>
      <c r="E12" s="29">
        <v>0</v>
      </c>
      <c r="F12" s="313">
        <f>MAX(ROUND(((E$10)*E12)*B22,2),0)</f>
        <v>0</v>
      </c>
      <c r="G12" s="29">
        <v>0</v>
      </c>
      <c r="H12" s="313">
        <f>MAX(ROUND(((G$10)*G12)*B22,2),0)</f>
        <v>0</v>
      </c>
      <c r="I12" s="29">
        <v>0</v>
      </c>
      <c r="J12" s="313">
        <f>MAX(ROUND(((I$10)*I12)*B22,2),0)</f>
        <v>0</v>
      </c>
      <c r="K12" s="29">
        <v>0</v>
      </c>
      <c r="L12" s="313">
        <f>MAX(ROUND(((K$10)*K12)*B22,2),0)</f>
        <v>0</v>
      </c>
      <c r="M12" s="29">
        <v>0</v>
      </c>
      <c r="N12" s="313">
        <f>MAX(ROUND(((M$10)*M12)*B22,2),0)</f>
        <v>0</v>
      </c>
      <c r="O12" s="29">
        <v>0</v>
      </c>
      <c r="P12" s="313">
        <f>MAX(ROUND(((O$10)*O12)*B22,2),0)</f>
        <v>0</v>
      </c>
      <c r="Q12" s="29">
        <v>0.12139999999999999</v>
      </c>
      <c r="R12" s="314">
        <f>MAX(ROUND(((Q$10)*Q12)*B22,2),0)</f>
        <v>0</v>
      </c>
    </row>
    <row r="13" spans="1:19" s="319" customFormat="1" ht="15" x14ac:dyDescent="0.25">
      <c r="A13" s="523" t="s">
        <v>370</v>
      </c>
      <c r="B13" s="564"/>
      <c r="C13" s="315">
        <f>D12</f>
        <v>2684528.21</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371</v>
      </c>
      <c r="B15" s="566"/>
      <c r="C15" s="320">
        <f>SUM(E13:R13)+C13</f>
        <v>2684528.21</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State'!$B$17="Yes",'Participating State'!B8,0)</f>
        <v>0</v>
      </c>
      <c r="C18" s="323"/>
      <c r="D18" s="297"/>
      <c r="E18" s="324"/>
      <c r="P18" s="308"/>
      <c r="R18" s="296"/>
    </row>
    <row r="19" spans="1:39" ht="15" x14ac:dyDescent="0.25">
      <c r="A19" s="326" t="s">
        <v>46</v>
      </c>
      <c r="B19" s="327">
        <f>+IF('Participating State'!$B$17="Yes",'Participating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4" zoomScale="85" zoomScaleNormal="85" workbookViewId="0">
      <selection activeCell="A36" sqref="A36"/>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372</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297</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297"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State'!$B$17="Yes",'Participating State'!C7,0)</f>
        <v>0</v>
      </c>
      <c r="F11" s="573"/>
      <c r="G11" s="568"/>
      <c r="H11" s="567">
        <f>+IF('Participating State'!$B$17="Yes",'Participating State'!E7,0)</f>
        <v>0</v>
      </c>
      <c r="I11" s="573"/>
      <c r="J11" s="568"/>
      <c r="K11" s="567">
        <f>+IF('Participating State'!$B$17="Yes",'Participating State'!G7,0)</f>
        <v>0</v>
      </c>
      <c r="L11" s="573"/>
      <c r="M11" s="568"/>
      <c r="N11" s="567">
        <f>+IF('Participating State'!$B$17="Yes",'Participating State'!I7,0)</f>
        <v>0</v>
      </c>
      <c r="O11" s="573"/>
      <c r="P11" s="568"/>
      <c r="Q11" s="567">
        <f>+IF('Participating State'!$B$17="Yes",'Participating State'!K7,0)</f>
        <v>0</v>
      </c>
      <c r="R11" s="573"/>
      <c r="S11" s="568"/>
      <c r="T11" s="567">
        <f>+IF('Participating State'!$B$17="Yes",'Participating State'!M7,0)</f>
        <v>0</v>
      </c>
      <c r="U11" s="573"/>
      <c r="V11" s="568"/>
      <c r="W11" s="562">
        <f>+IF('Participating State'!$B$17="Yes",'Participating State'!O7,0)</f>
        <v>0</v>
      </c>
      <c r="X11" s="572"/>
      <c r="Y11" s="563"/>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8" t="s">
        <v>32</v>
      </c>
      <c r="B13" s="570"/>
      <c r="C13" s="347">
        <v>47192.9</v>
      </c>
      <c r="D13" s="313">
        <f>(C13*12)*$B$31</f>
        <v>566314.80000000005</v>
      </c>
      <c r="E13" s="348">
        <v>0</v>
      </c>
      <c r="F13" s="349">
        <f t="shared" ref="F13:F21" si="0">MAX(ROUND(((E$11)*E13)*$B$31,2),0)</f>
        <v>0</v>
      </c>
      <c r="G13" s="313">
        <f>F13*12</f>
        <v>0</v>
      </c>
      <c r="H13" s="348">
        <v>0</v>
      </c>
      <c r="I13" s="349">
        <f>MAX(ROUND(((H$11)*H13)*$B$31,2),0)</f>
        <v>0</v>
      </c>
      <c r="J13" s="313">
        <f>I13*12</f>
        <v>0</v>
      </c>
      <c r="K13" s="348">
        <v>0</v>
      </c>
      <c r="L13" s="349">
        <f>MAX(ROUND(((K$11)*K13)*$B$31,2),0)</f>
        <v>0</v>
      </c>
      <c r="M13" s="313">
        <f>L13*12</f>
        <v>0</v>
      </c>
      <c r="N13" s="348">
        <v>0</v>
      </c>
      <c r="O13" s="349">
        <f>MAX(ROUND(((N$11)*N13)*$B$31,2),0)</f>
        <v>0</v>
      </c>
      <c r="P13" s="313">
        <f>O13*12</f>
        <v>0</v>
      </c>
      <c r="Q13" s="348">
        <v>0</v>
      </c>
      <c r="R13" s="349">
        <f>MAX(ROUND(((Q$11)*Q13)*$B$31,2),0)</f>
        <v>0</v>
      </c>
      <c r="S13" s="313">
        <f>R13*12</f>
        <v>0</v>
      </c>
      <c r="T13" s="348">
        <v>0</v>
      </c>
      <c r="U13" s="349">
        <f>MAX(ROUND(((T$11)*T13)*$B$31,2),0)</f>
        <v>0</v>
      </c>
      <c r="V13" s="313">
        <f>U13*12</f>
        <v>0</v>
      </c>
      <c r="W13" s="348">
        <v>5.9999999999999995E-4</v>
      </c>
      <c r="X13" s="349">
        <f>MAX(ROUND(((W$11)*W13)*$B$31,2),0)</f>
        <v>0</v>
      </c>
      <c r="Y13" s="313">
        <f>X13*12</f>
        <v>0</v>
      </c>
      <c r="Z13" s="314">
        <f>D13+G13+J13+M13+P13+S13+V13+Y13</f>
        <v>566314.80000000005</v>
      </c>
      <c r="AA13" s="350"/>
    </row>
    <row r="14" spans="1:27" x14ac:dyDescent="0.2">
      <c r="A14" s="548" t="s">
        <v>33</v>
      </c>
      <c r="B14" s="570"/>
      <c r="C14" s="347">
        <v>48245.3</v>
      </c>
      <c r="D14" s="313">
        <f t="shared" ref="D14:D21" si="1">(C14*12)*$B$31</f>
        <v>578943.60000000009</v>
      </c>
      <c r="E14" s="348">
        <f>ROUND(E13*((1+$C$33)),4)</f>
        <v>0</v>
      </c>
      <c r="F14" s="349">
        <f t="shared" si="0"/>
        <v>0</v>
      </c>
      <c r="G14" s="313">
        <f t="shared" ref="G14:G21" si="2">F14*12</f>
        <v>0</v>
      </c>
      <c r="H14" s="348">
        <v>0</v>
      </c>
      <c r="I14" s="349">
        <f t="shared" ref="I14:I21" si="3">MAX(ROUND(((H$11)*H14)*$B$31,2),0)</f>
        <v>0</v>
      </c>
      <c r="J14" s="313">
        <f t="shared" ref="J14:J21" si="4">I14*12</f>
        <v>0</v>
      </c>
      <c r="K14" s="348">
        <f>ROUND(K13*(1+$C$33),4)</f>
        <v>0</v>
      </c>
      <c r="L14" s="349">
        <f t="shared" ref="L14:L21" si="5">MAX(ROUND(((K$11)*K14)*$B$31,2),0)</f>
        <v>0</v>
      </c>
      <c r="M14" s="313">
        <f t="shared" ref="M14:M21" si="6">L14*12</f>
        <v>0</v>
      </c>
      <c r="N14" s="348">
        <v>0</v>
      </c>
      <c r="O14" s="349">
        <f t="shared" ref="O14:O21" si="7">MAX(ROUND(((N$11)*N14)*$B$31,2),0)</f>
        <v>0</v>
      </c>
      <c r="P14" s="313">
        <f t="shared" ref="P14:P21" si="8">O14*12</f>
        <v>0</v>
      </c>
      <c r="Q14" s="348">
        <v>0</v>
      </c>
      <c r="R14" s="349">
        <f t="shared" ref="R14:R21" si="9">MAX(ROUND(((Q$11)*Q14)*$B$31,2),0)</f>
        <v>0</v>
      </c>
      <c r="S14" s="313">
        <f t="shared" ref="S14:S21" si="10">R14*12</f>
        <v>0</v>
      </c>
      <c r="T14" s="348">
        <v>0</v>
      </c>
      <c r="U14" s="349">
        <f t="shared" ref="U14:U21" si="11">MAX(ROUND(((T$11)*T14)*$B$31,2),0)</f>
        <v>0</v>
      </c>
      <c r="V14" s="313">
        <f t="shared" ref="V14:V21" si="12">U14*12</f>
        <v>0</v>
      </c>
      <c r="W14" s="348">
        <v>5.9999999999999995E-4</v>
      </c>
      <c r="X14" s="349">
        <f t="shared" ref="X14:X21" si="13">MAX(ROUND(((W$11)*W14)*$B$31,2),0)</f>
        <v>0</v>
      </c>
      <c r="Y14" s="313">
        <f t="shared" ref="Y14:Y21" si="14">X14*12</f>
        <v>0</v>
      </c>
      <c r="Z14" s="314">
        <f t="shared" ref="Z14:Z21" si="15">D14+G14+J14+M14+P14+S14+V14+Y14</f>
        <v>578943.60000000009</v>
      </c>
      <c r="AA14" s="350"/>
    </row>
    <row r="15" spans="1:27" x14ac:dyDescent="0.2">
      <c r="A15" s="548" t="s">
        <v>34</v>
      </c>
      <c r="B15" s="570"/>
      <c r="C15" s="347">
        <v>49321.17</v>
      </c>
      <c r="D15" s="313">
        <f t="shared" si="1"/>
        <v>591854.04</v>
      </c>
      <c r="E15" s="348">
        <f t="shared" ref="E15:E21" si="16">ROUND(E14*(1+$C$33),4)</f>
        <v>0</v>
      </c>
      <c r="F15" s="349">
        <f t="shared" si="0"/>
        <v>0</v>
      </c>
      <c r="G15" s="313">
        <f t="shared" si="2"/>
        <v>0</v>
      </c>
      <c r="H15" s="348">
        <v>0</v>
      </c>
      <c r="I15" s="349">
        <f t="shared" si="3"/>
        <v>0</v>
      </c>
      <c r="J15" s="313">
        <f t="shared" si="4"/>
        <v>0</v>
      </c>
      <c r="K15" s="348">
        <f t="shared" ref="K15:K21" si="17">ROUND(K14*(1+$C$33),4)</f>
        <v>0</v>
      </c>
      <c r="L15" s="349">
        <f t="shared" si="5"/>
        <v>0</v>
      </c>
      <c r="M15" s="313">
        <f t="shared" si="6"/>
        <v>0</v>
      </c>
      <c r="N15" s="348">
        <v>0</v>
      </c>
      <c r="O15" s="349">
        <f t="shared" si="7"/>
        <v>0</v>
      </c>
      <c r="P15" s="313">
        <f t="shared" si="8"/>
        <v>0</v>
      </c>
      <c r="Q15" s="348">
        <v>0</v>
      </c>
      <c r="R15" s="349">
        <f t="shared" si="9"/>
        <v>0</v>
      </c>
      <c r="S15" s="313">
        <f t="shared" si="10"/>
        <v>0</v>
      </c>
      <c r="T15" s="348">
        <v>0</v>
      </c>
      <c r="U15" s="349">
        <f t="shared" si="11"/>
        <v>0</v>
      </c>
      <c r="V15" s="313">
        <f t="shared" si="12"/>
        <v>0</v>
      </c>
      <c r="W15" s="348">
        <v>5.9999999999999995E-4</v>
      </c>
      <c r="X15" s="349">
        <f t="shared" si="13"/>
        <v>0</v>
      </c>
      <c r="Y15" s="313">
        <f t="shared" si="14"/>
        <v>0</v>
      </c>
      <c r="Z15" s="314">
        <f t="shared" si="15"/>
        <v>591854.04</v>
      </c>
      <c r="AA15" s="350"/>
    </row>
    <row r="16" spans="1:27" x14ac:dyDescent="0.2">
      <c r="A16" s="548" t="s">
        <v>35</v>
      </c>
      <c r="B16" s="570"/>
      <c r="C16" s="347">
        <v>50421.03</v>
      </c>
      <c r="D16" s="313">
        <f t="shared" si="1"/>
        <v>605052.36</v>
      </c>
      <c r="E16" s="348">
        <f t="shared" si="16"/>
        <v>0</v>
      </c>
      <c r="F16" s="349">
        <f t="shared" si="0"/>
        <v>0</v>
      </c>
      <c r="G16" s="313">
        <f t="shared" si="2"/>
        <v>0</v>
      </c>
      <c r="H16" s="348">
        <v>0</v>
      </c>
      <c r="I16" s="349">
        <f t="shared" si="3"/>
        <v>0</v>
      </c>
      <c r="J16" s="313">
        <f t="shared" si="4"/>
        <v>0</v>
      </c>
      <c r="K16" s="348">
        <f t="shared" si="17"/>
        <v>0</v>
      </c>
      <c r="L16" s="349">
        <f t="shared" si="5"/>
        <v>0</v>
      </c>
      <c r="M16" s="313">
        <f t="shared" si="6"/>
        <v>0</v>
      </c>
      <c r="N16" s="348">
        <v>0</v>
      </c>
      <c r="O16" s="349">
        <f t="shared" si="7"/>
        <v>0</v>
      </c>
      <c r="P16" s="313">
        <f t="shared" si="8"/>
        <v>0</v>
      </c>
      <c r="Q16" s="348">
        <v>0</v>
      </c>
      <c r="R16" s="349">
        <f t="shared" si="9"/>
        <v>0</v>
      </c>
      <c r="S16" s="313">
        <f t="shared" si="10"/>
        <v>0</v>
      </c>
      <c r="T16" s="348">
        <v>0</v>
      </c>
      <c r="U16" s="349">
        <f t="shared" si="11"/>
        <v>0</v>
      </c>
      <c r="V16" s="313">
        <f t="shared" si="12"/>
        <v>0</v>
      </c>
      <c r="W16" s="348">
        <v>5.9999999999999995E-4</v>
      </c>
      <c r="X16" s="349">
        <f t="shared" si="13"/>
        <v>0</v>
      </c>
      <c r="Y16" s="313">
        <f t="shared" si="14"/>
        <v>0</v>
      </c>
      <c r="Z16" s="314">
        <f t="shared" si="15"/>
        <v>605052.36</v>
      </c>
      <c r="AA16" s="350"/>
    </row>
    <row r="17" spans="1:27" x14ac:dyDescent="0.2">
      <c r="A17" s="548" t="s">
        <v>36</v>
      </c>
      <c r="B17" s="570"/>
      <c r="C17" s="347">
        <v>51545.42</v>
      </c>
      <c r="D17" s="313">
        <f t="shared" si="1"/>
        <v>618545.04</v>
      </c>
      <c r="E17" s="348">
        <f t="shared" si="16"/>
        <v>0</v>
      </c>
      <c r="F17" s="349">
        <f t="shared" si="0"/>
        <v>0</v>
      </c>
      <c r="G17" s="313">
        <f t="shared" si="2"/>
        <v>0</v>
      </c>
      <c r="H17" s="348">
        <v>0</v>
      </c>
      <c r="I17" s="349">
        <f t="shared" si="3"/>
        <v>0</v>
      </c>
      <c r="J17" s="313">
        <f t="shared" si="4"/>
        <v>0</v>
      </c>
      <c r="K17" s="348">
        <f>ROUND(K16*(1+$C$33),4)</f>
        <v>0</v>
      </c>
      <c r="L17" s="349">
        <f t="shared" si="5"/>
        <v>0</v>
      </c>
      <c r="M17" s="313">
        <f t="shared" si="6"/>
        <v>0</v>
      </c>
      <c r="N17" s="348">
        <v>0</v>
      </c>
      <c r="O17" s="349">
        <f t="shared" si="7"/>
        <v>0</v>
      </c>
      <c r="P17" s="313">
        <f t="shared" si="8"/>
        <v>0</v>
      </c>
      <c r="Q17" s="348">
        <v>0</v>
      </c>
      <c r="R17" s="349">
        <f t="shared" si="9"/>
        <v>0</v>
      </c>
      <c r="S17" s="313">
        <f t="shared" si="10"/>
        <v>0</v>
      </c>
      <c r="T17" s="348">
        <v>0</v>
      </c>
      <c r="U17" s="349">
        <f t="shared" si="11"/>
        <v>0</v>
      </c>
      <c r="V17" s="313">
        <f t="shared" si="12"/>
        <v>0</v>
      </c>
      <c r="W17" s="348">
        <v>5.9999999999999995E-4</v>
      </c>
      <c r="X17" s="349">
        <f t="shared" si="13"/>
        <v>0</v>
      </c>
      <c r="Y17" s="313">
        <f t="shared" si="14"/>
        <v>0</v>
      </c>
      <c r="Z17" s="314">
        <f t="shared" si="15"/>
        <v>618545.04</v>
      </c>
      <c r="AA17" s="350"/>
    </row>
    <row r="18" spans="1:27" x14ac:dyDescent="0.2">
      <c r="A18" s="548" t="s">
        <v>37</v>
      </c>
      <c r="B18" s="570"/>
      <c r="C18" s="347">
        <v>52694.89</v>
      </c>
      <c r="D18" s="313">
        <f t="shared" si="1"/>
        <v>632338.67999999993</v>
      </c>
      <c r="E18" s="348">
        <f t="shared" si="16"/>
        <v>0</v>
      </c>
      <c r="F18" s="349">
        <f t="shared" si="0"/>
        <v>0</v>
      </c>
      <c r="G18" s="313">
        <f t="shared" si="2"/>
        <v>0</v>
      </c>
      <c r="H18" s="348">
        <v>0</v>
      </c>
      <c r="I18" s="349">
        <f t="shared" si="3"/>
        <v>0</v>
      </c>
      <c r="J18" s="313">
        <f t="shared" si="4"/>
        <v>0</v>
      </c>
      <c r="K18" s="348">
        <f t="shared" si="17"/>
        <v>0</v>
      </c>
      <c r="L18" s="349">
        <f t="shared" si="5"/>
        <v>0</v>
      </c>
      <c r="M18" s="313">
        <f t="shared" si="6"/>
        <v>0</v>
      </c>
      <c r="N18" s="348">
        <v>0</v>
      </c>
      <c r="O18" s="349">
        <f t="shared" si="7"/>
        <v>0</v>
      </c>
      <c r="P18" s="313">
        <f t="shared" si="8"/>
        <v>0</v>
      </c>
      <c r="Q18" s="348">
        <v>0</v>
      </c>
      <c r="R18" s="349">
        <f t="shared" si="9"/>
        <v>0</v>
      </c>
      <c r="S18" s="313">
        <f t="shared" si="10"/>
        <v>0</v>
      </c>
      <c r="T18" s="348">
        <v>0</v>
      </c>
      <c r="U18" s="349">
        <f t="shared" si="11"/>
        <v>0</v>
      </c>
      <c r="V18" s="313">
        <f t="shared" si="12"/>
        <v>0</v>
      </c>
      <c r="W18" s="348">
        <v>6.9999999999999999E-4</v>
      </c>
      <c r="X18" s="349">
        <f t="shared" si="13"/>
        <v>0</v>
      </c>
      <c r="Y18" s="313">
        <f t="shared" si="14"/>
        <v>0</v>
      </c>
      <c r="Z18" s="314">
        <f t="shared" si="15"/>
        <v>632338.67999999993</v>
      </c>
      <c r="AA18" s="350"/>
    </row>
    <row r="19" spans="1:27" x14ac:dyDescent="0.2">
      <c r="A19" s="548" t="s">
        <v>38</v>
      </c>
      <c r="B19" s="570"/>
      <c r="C19" s="347">
        <v>53869.98</v>
      </c>
      <c r="D19" s="313">
        <f t="shared" si="1"/>
        <v>646439.76</v>
      </c>
      <c r="E19" s="348">
        <f t="shared" si="16"/>
        <v>0</v>
      </c>
      <c r="F19" s="349">
        <f t="shared" si="0"/>
        <v>0</v>
      </c>
      <c r="G19" s="313">
        <f t="shared" si="2"/>
        <v>0</v>
      </c>
      <c r="H19" s="348">
        <v>0</v>
      </c>
      <c r="I19" s="349">
        <f t="shared" si="3"/>
        <v>0</v>
      </c>
      <c r="J19" s="313">
        <f t="shared" si="4"/>
        <v>0</v>
      </c>
      <c r="K19" s="348">
        <f t="shared" si="17"/>
        <v>0</v>
      </c>
      <c r="L19" s="349">
        <f t="shared" si="5"/>
        <v>0</v>
      </c>
      <c r="M19" s="313">
        <f t="shared" si="6"/>
        <v>0</v>
      </c>
      <c r="N19" s="348">
        <v>0</v>
      </c>
      <c r="O19" s="349">
        <f t="shared" si="7"/>
        <v>0</v>
      </c>
      <c r="P19" s="313">
        <f t="shared" si="8"/>
        <v>0</v>
      </c>
      <c r="Q19" s="348">
        <v>0</v>
      </c>
      <c r="R19" s="349">
        <f t="shared" si="9"/>
        <v>0</v>
      </c>
      <c r="S19" s="313">
        <f t="shared" si="10"/>
        <v>0</v>
      </c>
      <c r="T19" s="348">
        <v>0</v>
      </c>
      <c r="U19" s="349">
        <f t="shared" si="11"/>
        <v>0</v>
      </c>
      <c r="V19" s="313">
        <f t="shared" si="12"/>
        <v>0</v>
      </c>
      <c r="W19" s="348">
        <v>6.9999999999999999E-4</v>
      </c>
      <c r="X19" s="349">
        <f t="shared" si="13"/>
        <v>0</v>
      </c>
      <c r="Y19" s="313">
        <f t="shared" si="14"/>
        <v>0</v>
      </c>
      <c r="Z19" s="314">
        <f t="shared" si="15"/>
        <v>646439.76</v>
      </c>
      <c r="AA19" s="350"/>
    </row>
    <row r="20" spans="1:27" x14ac:dyDescent="0.2">
      <c r="A20" s="548" t="s">
        <v>39</v>
      </c>
      <c r="B20" s="570"/>
      <c r="C20" s="347">
        <v>55071.28</v>
      </c>
      <c r="D20" s="313">
        <f t="shared" si="1"/>
        <v>660855.36</v>
      </c>
      <c r="E20" s="348">
        <f t="shared" si="16"/>
        <v>0</v>
      </c>
      <c r="F20" s="349">
        <f t="shared" si="0"/>
        <v>0</v>
      </c>
      <c r="G20" s="313">
        <f t="shared" si="2"/>
        <v>0</v>
      </c>
      <c r="H20" s="348">
        <v>0</v>
      </c>
      <c r="I20" s="349">
        <f t="shared" si="3"/>
        <v>0</v>
      </c>
      <c r="J20" s="313">
        <f t="shared" si="4"/>
        <v>0</v>
      </c>
      <c r="K20" s="348">
        <f t="shared" si="17"/>
        <v>0</v>
      </c>
      <c r="L20" s="349">
        <f t="shared" si="5"/>
        <v>0</v>
      </c>
      <c r="M20" s="313">
        <f t="shared" si="6"/>
        <v>0</v>
      </c>
      <c r="N20" s="348">
        <v>0</v>
      </c>
      <c r="O20" s="349">
        <f t="shared" si="7"/>
        <v>0</v>
      </c>
      <c r="P20" s="313">
        <f t="shared" si="8"/>
        <v>0</v>
      </c>
      <c r="Q20" s="348">
        <v>0</v>
      </c>
      <c r="R20" s="349">
        <f t="shared" si="9"/>
        <v>0</v>
      </c>
      <c r="S20" s="313">
        <f t="shared" si="10"/>
        <v>0</v>
      </c>
      <c r="T20" s="348">
        <v>0</v>
      </c>
      <c r="U20" s="349">
        <f t="shared" si="11"/>
        <v>0</v>
      </c>
      <c r="V20" s="313">
        <f t="shared" si="12"/>
        <v>0</v>
      </c>
      <c r="W20" s="348">
        <v>6.9999999999999999E-4</v>
      </c>
      <c r="X20" s="349">
        <f t="shared" si="13"/>
        <v>0</v>
      </c>
      <c r="Y20" s="313">
        <f t="shared" si="14"/>
        <v>0</v>
      </c>
      <c r="Z20" s="314">
        <f t="shared" si="15"/>
        <v>660855.36</v>
      </c>
      <c r="AA20" s="350"/>
    </row>
    <row r="21" spans="1:27" x14ac:dyDescent="0.2">
      <c r="A21" s="548" t="s">
        <v>40</v>
      </c>
      <c r="B21" s="570"/>
      <c r="C21" s="347">
        <v>56299.37</v>
      </c>
      <c r="D21" s="313">
        <f t="shared" si="1"/>
        <v>675592.44000000006</v>
      </c>
      <c r="E21" s="348">
        <f t="shared" si="16"/>
        <v>0</v>
      </c>
      <c r="F21" s="349">
        <f t="shared" si="0"/>
        <v>0</v>
      </c>
      <c r="G21" s="313">
        <f t="shared" si="2"/>
        <v>0</v>
      </c>
      <c r="H21" s="348">
        <v>0</v>
      </c>
      <c r="I21" s="349">
        <f t="shared" si="3"/>
        <v>0</v>
      </c>
      <c r="J21" s="313">
        <f t="shared" si="4"/>
        <v>0</v>
      </c>
      <c r="K21" s="348">
        <f t="shared" si="17"/>
        <v>0</v>
      </c>
      <c r="L21" s="349">
        <f t="shared" si="5"/>
        <v>0</v>
      </c>
      <c r="M21" s="313">
        <f t="shared" si="6"/>
        <v>0</v>
      </c>
      <c r="N21" s="348">
        <v>0</v>
      </c>
      <c r="O21" s="349">
        <f t="shared" si="7"/>
        <v>0</v>
      </c>
      <c r="P21" s="313">
        <f t="shared" si="8"/>
        <v>0</v>
      </c>
      <c r="Q21" s="348">
        <v>0</v>
      </c>
      <c r="R21" s="349">
        <f t="shared" si="9"/>
        <v>0</v>
      </c>
      <c r="S21" s="313">
        <f t="shared" si="10"/>
        <v>0</v>
      </c>
      <c r="T21" s="348">
        <v>0</v>
      </c>
      <c r="U21" s="349">
        <f t="shared" si="11"/>
        <v>0</v>
      </c>
      <c r="V21" s="313">
        <f t="shared" si="12"/>
        <v>0</v>
      </c>
      <c r="W21" s="348">
        <v>6.9999999999999999E-4</v>
      </c>
      <c r="X21" s="349">
        <f t="shared" si="13"/>
        <v>0</v>
      </c>
      <c r="Y21" s="313">
        <f t="shared" si="14"/>
        <v>0</v>
      </c>
      <c r="Z21" s="314">
        <f t="shared" si="15"/>
        <v>675592.44000000006</v>
      </c>
      <c r="AA21" s="350"/>
    </row>
    <row r="22" spans="1:27" s="319" customFormat="1" ht="15" x14ac:dyDescent="0.25">
      <c r="A22" s="523" t="s">
        <v>373</v>
      </c>
      <c r="B22" s="564"/>
      <c r="C22" s="216"/>
      <c r="D22" s="195">
        <f>SUM(D13:D21)</f>
        <v>5575936.080000001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5575936.080000001</v>
      </c>
    </row>
    <row r="23" spans="1:27" ht="15" thickBot="1" x14ac:dyDescent="0.25">
      <c r="A23" s="46"/>
      <c r="Z23" s="296"/>
    </row>
    <row r="24" spans="1:27" ht="15.75" thickBot="1" x14ac:dyDescent="0.3">
      <c r="A24" s="565" t="s">
        <v>374</v>
      </c>
      <c r="B24" s="566"/>
      <c r="C24" s="320">
        <f>Z22</f>
        <v>5575936.080000001</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8" fitToHeight="0" orientation="landscape"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375</v>
      </c>
      <c r="B3" s="555"/>
      <c r="C3" s="555"/>
      <c r="D3" s="555"/>
      <c r="E3" s="555"/>
      <c r="F3" s="555"/>
      <c r="G3" s="555"/>
      <c r="H3" s="555"/>
      <c r="I3" s="555"/>
      <c r="J3" s="555"/>
      <c r="K3" s="555"/>
      <c r="L3" s="555"/>
      <c r="M3" s="555"/>
      <c r="N3" s="555"/>
      <c r="O3" s="555"/>
      <c r="P3" s="555"/>
      <c r="Q3" s="555"/>
      <c r="R3" s="358"/>
      <c r="S3" s="359"/>
      <c r="T3" s="359"/>
    </row>
    <row r="5" spans="1:26" ht="15" thickBot="1" x14ac:dyDescent="0.25"/>
    <row r="6" spans="1:26" ht="14.25" customHeight="1" x14ac:dyDescent="0.25">
      <c r="A6" s="556" t="s">
        <v>298</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State'!$B$17="Yes",IF('Participating State'!C7&gt;0,'Participating State'!$E$21,0),0)</f>
        <v>0</v>
      </c>
      <c r="E11" s="568"/>
      <c r="F11" s="567">
        <f>+IF('Participating State'!$B$17="Yes",IF('Participating State'!E7&gt;0,'Participating State'!$E$21,0),0)</f>
        <v>0</v>
      </c>
      <c r="G11" s="568"/>
      <c r="H11" s="567">
        <f>+IF('Participating State'!$B$17="Yes",IF('Participating State'!G7&gt;0,'Participating State'!$E$21,0),0)</f>
        <v>0</v>
      </c>
      <c r="I11" s="568"/>
      <c r="J11" s="567">
        <f>+IF('Participating State'!$B$17="Yes",IF('Participating State'!I7&gt;0,'Participating State'!$E$21,0),0)</f>
        <v>0</v>
      </c>
      <c r="K11" s="568"/>
      <c r="L11" s="567">
        <f>+IF('Participating State'!$B$17="Yes",IF('Participating State'!K7&gt;0,'Participating State'!$E$21,0),0)</f>
        <v>0</v>
      </c>
      <c r="M11" s="568"/>
      <c r="N11" s="567">
        <f>+IF('Participating State'!$B$17="Yes",IF('Participating State'!M7&gt;0,'Participating State'!$E$21,0),0)</f>
        <v>0</v>
      </c>
      <c r="O11" s="568"/>
      <c r="P11" s="562">
        <f>+IF('Participating State'!$B$17="Yes",IF('Participating State'!O7&gt;0,'Participating State'!$E$21,0),0)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5" x14ac:dyDescent="0.25">
      <c r="A14" s="523" t="s">
        <v>376</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377</v>
      </c>
      <c r="B16" s="56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v>100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419</v>
      </c>
      <c r="B28" s="575"/>
      <c r="C28" s="575"/>
      <c r="D28" s="575"/>
      <c r="E28" s="575"/>
      <c r="F28" s="575"/>
      <c r="G28" s="575"/>
      <c r="H28" s="575"/>
      <c r="I28" s="575"/>
      <c r="J28" s="575"/>
      <c r="K28" s="575"/>
      <c r="L28" s="575"/>
      <c r="M28" s="575"/>
      <c r="N28" s="575"/>
      <c r="O28" s="575"/>
      <c r="P28" s="575"/>
      <c r="Q28" s="575"/>
      <c r="R28" s="125"/>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activeCell="E28" sqref="E28"/>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383</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384</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State'!$B$17="Yes",IF('Participating State'!C7&gt;0,'Participating State'!$E$22,0),0)</f>
        <v>0</v>
      </c>
      <c r="E11" s="568"/>
      <c r="F11" s="567">
        <f>+IF('Participating State'!$B$17="Yes",IF('Participating State'!E7&gt;0,'Participating State'!$E$22,0),0)</f>
        <v>0</v>
      </c>
      <c r="G11" s="568"/>
      <c r="H11" s="567">
        <f>+IF('Participating State'!$B$17="Yes",IF('Participating State'!G7&gt;0,'Participating State'!$E$22,0),0)</f>
        <v>0</v>
      </c>
      <c r="I11" s="568"/>
      <c r="J11" s="567">
        <f>+IF('Participating State'!$B$17="Yes",IF('Participating State'!I7&gt;0,'Participating State'!$E$22,0),0)</f>
        <v>0</v>
      </c>
      <c r="K11" s="568"/>
      <c r="L11" s="567">
        <f>+IF('Participating State'!$B$17="Yes",IF('Participating State'!K7&gt;0,'Participating State'!$E$22,0),0)</f>
        <v>0</v>
      </c>
      <c r="M11" s="568"/>
      <c r="N11" s="567">
        <f>+IF('Participating State'!$B$17="Yes",IF('Participating State'!M7&gt;0,'Participating State'!$E$22,0),0)</f>
        <v>0</v>
      </c>
      <c r="O11" s="568"/>
      <c r="P11" s="562">
        <f>+IF('Participating State'!$B$17="Yes",IF('Participating State'!O7&gt;0,'Participating State'!$E$22,0),0)</f>
        <v>0</v>
      </c>
      <c r="Q11" s="563"/>
      <c r="R11" s="345"/>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2">
      <c r="A14" s="548" t="s">
        <v>33</v>
      </c>
      <c r="B14" s="577"/>
      <c r="C14" s="577"/>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2">
      <c r="A15" s="548" t="s">
        <v>34</v>
      </c>
      <c r="B15" s="577"/>
      <c r="C15" s="577"/>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2">
      <c r="A16" s="548" t="s">
        <v>35</v>
      </c>
      <c r="B16" s="577"/>
      <c r="C16" s="577"/>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2">
      <c r="A17" s="548" t="s">
        <v>36</v>
      </c>
      <c r="B17" s="577"/>
      <c r="C17" s="577"/>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2">
      <c r="A18" s="548" t="s">
        <v>37</v>
      </c>
      <c r="B18" s="577"/>
      <c r="C18" s="577"/>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2">
      <c r="A19" s="548" t="s">
        <v>38</v>
      </c>
      <c r="B19" s="577"/>
      <c r="C19" s="577"/>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2">
      <c r="A20" s="548" t="s">
        <v>39</v>
      </c>
      <c r="B20" s="577"/>
      <c r="C20" s="577"/>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2">
      <c r="A21" s="548" t="s">
        <v>40</v>
      </c>
      <c r="B21" s="577"/>
      <c r="C21" s="577"/>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5" x14ac:dyDescent="0.25">
      <c r="A22" s="523" t="s">
        <v>378</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65" t="s">
        <v>379</v>
      </c>
      <c r="B24" s="566"/>
      <c r="C24" s="579"/>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102.23</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5" t="s">
        <v>420</v>
      </c>
      <c r="B37" s="575"/>
      <c r="C37" s="575"/>
      <c r="D37" s="575"/>
      <c r="E37" s="575"/>
      <c r="F37" s="575"/>
      <c r="G37" s="575"/>
      <c r="H37" s="575"/>
      <c r="I37" s="575"/>
      <c r="J37" s="575"/>
      <c r="K37" s="575"/>
      <c r="L37" s="575"/>
      <c r="M37" s="575"/>
      <c r="N37" s="575"/>
      <c r="O37" s="575"/>
      <c r="P37" s="575"/>
      <c r="Q37" s="575"/>
      <c r="R37" s="575"/>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22" zoomScale="85" zoomScaleNormal="85" workbookViewId="0">
      <selection activeCell="B38" sqref="B38"/>
    </sheetView>
  </sheetViews>
  <sheetFormatPr defaultColWidth="9" defaultRowHeight="15" x14ac:dyDescent="0.25"/>
  <cols>
    <col min="1" max="1" width="58.7109375" style="115" customWidth="1"/>
    <col min="2" max="2" width="13.28515625" style="115" customWidth="1"/>
    <col min="3" max="3" width="6" style="115" customWidth="1"/>
    <col min="4" max="4" width="52.7109375" style="115" customWidth="1"/>
    <col min="5" max="5" width="13.28515625" style="115" customWidth="1"/>
    <col min="6" max="16384" width="9" style="115"/>
  </cols>
  <sheetData>
    <row r="1" spans="1:5" ht="15.75" x14ac:dyDescent="0.25">
      <c r="A1" s="459" t="s">
        <v>495</v>
      </c>
      <c r="B1" s="459"/>
      <c r="C1" s="459"/>
      <c r="D1" s="459"/>
      <c r="E1" s="459"/>
    </row>
    <row r="3" spans="1:5" ht="18" x14ac:dyDescent="0.25">
      <c r="A3" s="584" t="s">
        <v>299</v>
      </c>
      <c r="B3" s="584"/>
      <c r="C3" s="584"/>
      <c r="D3" s="584"/>
      <c r="E3" s="584"/>
    </row>
    <row r="5" spans="1:5" ht="18" x14ac:dyDescent="0.25">
      <c r="A5" s="585" t="s">
        <v>122</v>
      </c>
      <c r="B5" s="585"/>
      <c r="C5" s="585"/>
      <c r="D5" s="585"/>
      <c r="E5" s="585"/>
    </row>
    <row r="6" spans="1:5" ht="15.75" thickBot="1" x14ac:dyDescent="0.3"/>
    <row r="7" spans="1:5" ht="21" x14ac:dyDescent="0.25">
      <c r="A7" s="580" t="s">
        <v>123</v>
      </c>
      <c r="B7" s="581"/>
      <c r="C7" s="116"/>
      <c r="D7" s="580" t="s">
        <v>124</v>
      </c>
      <c r="E7" s="581"/>
    </row>
    <row r="8" spans="1:5" ht="15.75" x14ac:dyDescent="0.25">
      <c r="A8" s="117" t="s">
        <v>125</v>
      </c>
      <c r="B8" s="118" t="s">
        <v>126</v>
      </c>
      <c r="C8" s="116"/>
      <c r="D8" s="117" t="s">
        <v>125</v>
      </c>
      <c r="E8" s="118" t="s">
        <v>126</v>
      </c>
    </row>
    <row r="9" spans="1:5" ht="15.75" x14ac:dyDescent="0.25">
      <c r="A9" s="119" t="s">
        <v>3</v>
      </c>
      <c r="B9" s="120">
        <v>96</v>
      </c>
      <c r="C9" s="116"/>
      <c r="D9" s="119" t="s">
        <v>3</v>
      </c>
      <c r="E9" s="120">
        <v>72</v>
      </c>
    </row>
    <row r="10" spans="1:5" ht="15.75" x14ac:dyDescent="0.25">
      <c r="A10" s="119" t="s">
        <v>127</v>
      </c>
      <c r="B10" s="120">
        <v>120</v>
      </c>
      <c r="C10" s="116"/>
      <c r="D10" s="119" t="s">
        <v>127</v>
      </c>
      <c r="E10" s="120">
        <v>80</v>
      </c>
    </row>
    <row r="11" spans="1:5" ht="15.75" x14ac:dyDescent="0.25">
      <c r="A11" s="119" t="s">
        <v>128</v>
      </c>
      <c r="B11" s="120">
        <v>64</v>
      </c>
      <c r="C11" s="116"/>
      <c r="D11" s="119" t="s">
        <v>128</v>
      </c>
      <c r="E11" s="120">
        <v>40</v>
      </c>
    </row>
    <row r="12" spans="1:5" ht="15.75" x14ac:dyDescent="0.25">
      <c r="A12" s="119" t="s">
        <v>129</v>
      </c>
      <c r="B12" s="120">
        <v>80</v>
      </c>
      <c r="C12" s="116"/>
      <c r="D12" s="119" t="s">
        <v>129</v>
      </c>
      <c r="E12" s="120">
        <v>64</v>
      </c>
    </row>
    <row r="13" spans="1:5" ht="15.75" x14ac:dyDescent="0.25">
      <c r="A13" s="119" t="s">
        <v>130</v>
      </c>
      <c r="B13" s="120">
        <v>264</v>
      </c>
      <c r="C13" s="116"/>
      <c r="D13" s="119" t="s">
        <v>130</v>
      </c>
      <c r="E13" s="120">
        <v>176</v>
      </c>
    </row>
    <row r="14" spans="1:5" ht="15.75" x14ac:dyDescent="0.25">
      <c r="A14" s="119" t="s">
        <v>131</v>
      </c>
      <c r="B14" s="120">
        <v>24</v>
      </c>
      <c r="C14" s="116"/>
      <c r="D14" s="119" t="s">
        <v>131</v>
      </c>
      <c r="E14" s="120">
        <v>16</v>
      </c>
    </row>
    <row r="15" spans="1:5" ht="15.75" x14ac:dyDescent="0.25">
      <c r="A15" s="119" t="s">
        <v>132</v>
      </c>
      <c r="B15" s="120">
        <v>24</v>
      </c>
      <c r="C15" s="116"/>
      <c r="D15" s="119" t="s">
        <v>132</v>
      </c>
      <c r="E15" s="120">
        <v>16</v>
      </c>
    </row>
    <row r="16" spans="1:5" ht="15.75" x14ac:dyDescent="0.25">
      <c r="A16" s="119" t="s">
        <v>133</v>
      </c>
      <c r="B16" s="120">
        <v>40</v>
      </c>
      <c r="C16" s="116"/>
      <c r="D16" s="119" t="s">
        <v>133</v>
      </c>
      <c r="E16" s="120">
        <v>24</v>
      </c>
    </row>
    <row r="17" spans="1:5" ht="15.75" x14ac:dyDescent="0.25">
      <c r="A17" s="119" t="s">
        <v>134</v>
      </c>
      <c r="B17" s="120">
        <v>152</v>
      </c>
      <c r="C17" s="116"/>
      <c r="D17" s="119" t="s">
        <v>134</v>
      </c>
      <c r="E17" s="120">
        <v>120</v>
      </c>
    </row>
    <row r="18" spans="1:5" ht="15.75" x14ac:dyDescent="0.25">
      <c r="A18" s="119" t="s">
        <v>5</v>
      </c>
      <c r="B18" s="120">
        <v>24</v>
      </c>
      <c r="C18" s="116"/>
      <c r="D18" s="119" t="s">
        <v>5</v>
      </c>
      <c r="E18" s="120">
        <v>16</v>
      </c>
    </row>
    <row r="19" spans="1:5" ht="16.5" thickBot="1" x14ac:dyDescent="0.3">
      <c r="A19" s="121" t="s">
        <v>135</v>
      </c>
      <c r="B19" s="122">
        <f>SUM(B9:B18)</f>
        <v>888</v>
      </c>
      <c r="C19" s="123"/>
      <c r="D19" s="121" t="s">
        <v>136</v>
      </c>
      <c r="E19" s="122">
        <f>SUM(E9:E18)</f>
        <v>624</v>
      </c>
    </row>
    <row r="20" spans="1:5" ht="16.5" thickBot="1" x14ac:dyDescent="0.3">
      <c r="A20" s="116"/>
      <c r="B20" s="124"/>
      <c r="C20" s="116"/>
      <c r="D20" s="116"/>
      <c r="E20" s="116"/>
    </row>
    <row r="21" spans="1:5" ht="21" x14ac:dyDescent="0.25">
      <c r="A21" s="580" t="s">
        <v>137</v>
      </c>
      <c r="B21" s="581"/>
      <c r="C21" s="116"/>
      <c r="D21" s="580" t="s">
        <v>153</v>
      </c>
      <c r="E21" s="581"/>
    </row>
    <row r="22" spans="1:5" ht="15.75" x14ac:dyDescent="0.25">
      <c r="A22" s="117" t="s">
        <v>125</v>
      </c>
      <c r="B22" s="118" t="s">
        <v>126</v>
      </c>
      <c r="C22" s="116"/>
      <c r="D22" s="117" t="s">
        <v>125</v>
      </c>
      <c r="E22" s="118" t="s">
        <v>126</v>
      </c>
    </row>
    <row r="23" spans="1:5" ht="15.75" x14ac:dyDescent="0.25">
      <c r="A23" s="119" t="s">
        <v>3</v>
      </c>
      <c r="B23" s="120">
        <v>40</v>
      </c>
      <c r="C23" s="116"/>
      <c r="D23" s="119" t="s">
        <v>3</v>
      </c>
      <c r="E23" s="120">
        <v>32</v>
      </c>
    </row>
    <row r="24" spans="1:5" ht="15.75" x14ac:dyDescent="0.25">
      <c r="A24" s="119" t="s">
        <v>127</v>
      </c>
      <c r="B24" s="120">
        <v>64</v>
      </c>
      <c r="C24" s="116"/>
      <c r="D24" s="119" t="s">
        <v>127</v>
      </c>
      <c r="E24" s="120">
        <v>40</v>
      </c>
    </row>
    <row r="25" spans="1:5" ht="15.75" x14ac:dyDescent="0.25">
      <c r="A25" s="119" t="s">
        <v>128</v>
      </c>
      <c r="B25" s="120">
        <v>24</v>
      </c>
      <c r="C25" s="116"/>
      <c r="D25" s="119" t="s">
        <v>128</v>
      </c>
      <c r="E25" s="120">
        <v>16</v>
      </c>
    </row>
    <row r="26" spans="1:5" ht="15.75" x14ac:dyDescent="0.25">
      <c r="A26" s="119" t="s">
        <v>129</v>
      </c>
      <c r="B26" s="120">
        <v>48</v>
      </c>
      <c r="C26" s="116"/>
      <c r="D26" s="119" t="s">
        <v>129</v>
      </c>
      <c r="E26" s="120">
        <v>40</v>
      </c>
    </row>
    <row r="27" spans="1:5" ht="15.75" x14ac:dyDescent="0.25">
      <c r="A27" s="119" t="s">
        <v>130</v>
      </c>
      <c r="B27" s="120">
        <v>136</v>
      </c>
      <c r="C27" s="116"/>
      <c r="D27" s="119" t="s">
        <v>130</v>
      </c>
      <c r="E27" s="120">
        <v>64</v>
      </c>
    </row>
    <row r="28" spans="1:5" ht="15.75" x14ac:dyDescent="0.25">
      <c r="A28" s="119" t="s">
        <v>131</v>
      </c>
      <c r="B28" s="120">
        <v>16</v>
      </c>
      <c r="C28" s="116"/>
      <c r="D28" s="119" t="s">
        <v>131</v>
      </c>
      <c r="E28" s="120">
        <v>8</v>
      </c>
    </row>
    <row r="29" spans="1:5" ht="15.75" x14ac:dyDescent="0.25">
      <c r="A29" s="119" t="s">
        <v>132</v>
      </c>
      <c r="B29" s="120">
        <v>16</v>
      </c>
      <c r="C29" s="116"/>
      <c r="D29" s="119" t="s">
        <v>132</v>
      </c>
      <c r="E29" s="120">
        <v>8</v>
      </c>
    </row>
    <row r="30" spans="1:5" ht="15.75" x14ac:dyDescent="0.25">
      <c r="A30" s="119" t="s">
        <v>133</v>
      </c>
      <c r="B30" s="120">
        <v>16</v>
      </c>
      <c r="C30" s="116"/>
      <c r="D30" s="119" t="s">
        <v>133</v>
      </c>
      <c r="E30" s="120">
        <v>8</v>
      </c>
    </row>
    <row r="31" spans="1:5" ht="15.75" x14ac:dyDescent="0.25">
      <c r="A31" s="119" t="s">
        <v>134</v>
      </c>
      <c r="B31" s="120">
        <v>104</v>
      </c>
      <c r="C31" s="116"/>
      <c r="D31" s="119" t="s">
        <v>134</v>
      </c>
      <c r="E31" s="120">
        <v>48</v>
      </c>
    </row>
    <row r="32" spans="1:5" ht="15.75" x14ac:dyDescent="0.25">
      <c r="A32" s="119" t="s">
        <v>5</v>
      </c>
      <c r="B32" s="120">
        <v>16</v>
      </c>
      <c r="C32" s="116"/>
      <c r="D32" s="119" t="s">
        <v>5</v>
      </c>
      <c r="E32" s="120">
        <v>8</v>
      </c>
    </row>
    <row r="33" spans="1:6" ht="16.5" thickBot="1" x14ac:dyDescent="0.3">
      <c r="A33" s="121" t="s">
        <v>138</v>
      </c>
      <c r="B33" s="122">
        <f>SUM(B23:B32)</f>
        <v>480</v>
      </c>
      <c r="C33" s="123"/>
      <c r="D33" s="121" t="s">
        <v>139</v>
      </c>
      <c r="E33" s="122">
        <f>SUM(E23:E32)</f>
        <v>272</v>
      </c>
    </row>
    <row r="34" spans="1:6" ht="15.75" x14ac:dyDescent="0.25">
      <c r="A34" s="123"/>
      <c r="B34" s="123"/>
      <c r="C34" s="123"/>
      <c r="D34" s="123"/>
      <c r="E34" s="123"/>
    </row>
    <row r="35" spans="1:6" ht="16.5" thickBot="1" x14ac:dyDescent="0.3">
      <c r="A35" s="123"/>
      <c r="B35" s="123"/>
      <c r="C35" s="123"/>
      <c r="D35" s="123"/>
      <c r="E35" s="123"/>
      <c r="F35" s="123"/>
    </row>
    <row r="36" spans="1:6" ht="21" x14ac:dyDescent="0.25">
      <c r="A36" s="580" t="s">
        <v>140</v>
      </c>
      <c r="B36" s="581"/>
      <c r="C36" s="123"/>
      <c r="D36" s="123"/>
      <c r="E36" s="123"/>
    </row>
    <row r="37" spans="1:6" ht="15.75" x14ac:dyDescent="0.25">
      <c r="A37" s="117" t="s">
        <v>125</v>
      </c>
      <c r="B37" s="118" t="s">
        <v>126</v>
      </c>
      <c r="C37" s="123"/>
      <c r="D37" s="123"/>
      <c r="E37" s="123"/>
    </row>
    <row r="38" spans="1:6" ht="15.75" x14ac:dyDescent="0.25">
      <c r="A38" s="119" t="s">
        <v>3</v>
      </c>
      <c r="B38" s="120">
        <v>24</v>
      </c>
      <c r="C38" s="123"/>
      <c r="D38" s="123"/>
      <c r="E38" s="123"/>
    </row>
    <row r="39" spans="1:6" ht="15.75" x14ac:dyDescent="0.25">
      <c r="A39" s="119" t="s">
        <v>127</v>
      </c>
      <c r="B39" s="120">
        <v>24</v>
      </c>
      <c r="C39" s="123"/>
      <c r="D39" s="123"/>
      <c r="E39" s="123"/>
    </row>
    <row r="40" spans="1:6" ht="15.75" x14ac:dyDescent="0.25">
      <c r="A40" s="119" t="s">
        <v>128</v>
      </c>
      <c r="B40" s="120">
        <v>8</v>
      </c>
      <c r="C40" s="123"/>
      <c r="D40" s="123"/>
      <c r="E40" s="123"/>
    </row>
    <row r="41" spans="1:6" ht="15.75" x14ac:dyDescent="0.25">
      <c r="A41" s="119" t="s">
        <v>129</v>
      </c>
      <c r="B41" s="120">
        <v>24</v>
      </c>
      <c r="C41" s="123"/>
      <c r="D41" s="123"/>
      <c r="E41" s="123"/>
    </row>
    <row r="42" spans="1:6" ht="15.75" x14ac:dyDescent="0.25">
      <c r="A42" s="119" t="s">
        <v>130</v>
      </c>
      <c r="B42" s="120">
        <v>40</v>
      </c>
      <c r="C42" s="123"/>
      <c r="D42" s="123"/>
      <c r="E42" s="123"/>
    </row>
    <row r="43" spans="1:6" ht="15.75" x14ac:dyDescent="0.25">
      <c r="A43" s="119" t="s">
        <v>131</v>
      </c>
      <c r="B43" s="120">
        <v>8</v>
      </c>
      <c r="C43" s="123"/>
      <c r="D43" s="123"/>
      <c r="E43" s="123"/>
    </row>
    <row r="44" spans="1:6" ht="15.75" x14ac:dyDescent="0.25">
      <c r="A44" s="119" t="s">
        <v>132</v>
      </c>
      <c r="B44" s="120">
        <v>8</v>
      </c>
      <c r="C44" s="123"/>
      <c r="D44" s="123"/>
      <c r="E44" s="123"/>
    </row>
    <row r="45" spans="1:6" ht="15.75" x14ac:dyDescent="0.25">
      <c r="A45" s="119" t="s">
        <v>133</v>
      </c>
      <c r="B45" s="120">
        <v>8</v>
      </c>
      <c r="C45" s="123"/>
      <c r="D45" s="123"/>
      <c r="E45" s="123"/>
    </row>
    <row r="46" spans="1:6" ht="15.75" x14ac:dyDescent="0.25">
      <c r="A46" s="119" t="s">
        <v>134</v>
      </c>
      <c r="B46" s="120">
        <v>40</v>
      </c>
      <c r="C46" s="123"/>
      <c r="D46" s="123"/>
      <c r="E46" s="123"/>
    </row>
    <row r="47" spans="1:6" ht="15.75" x14ac:dyDescent="0.25">
      <c r="A47" s="119" t="s">
        <v>5</v>
      </c>
      <c r="B47" s="120">
        <v>8</v>
      </c>
      <c r="C47" s="123"/>
      <c r="D47" s="123"/>
      <c r="E47" s="123"/>
    </row>
    <row r="48" spans="1:6" ht="16.5" thickBot="1" x14ac:dyDescent="0.3">
      <c r="A48" s="121" t="s">
        <v>141</v>
      </c>
      <c r="B48" s="122">
        <f>SUM(B38:B47)</f>
        <v>192</v>
      </c>
      <c r="C48" s="123"/>
      <c r="D48" s="123"/>
      <c r="E48" s="123"/>
    </row>
    <row r="49" spans="1:5" ht="15.75" x14ac:dyDescent="0.25">
      <c r="A49" s="123"/>
      <c r="B49" s="123"/>
      <c r="C49" s="123"/>
      <c r="D49" s="123"/>
      <c r="E49" s="123"/>
    </row>
    <row r="51" spans="1:5" ht="109.9" customHeight="1" x14ac:dyDescent="0.25">
      <c r="A51" s="582" t="s">
        <v>412</v>
      </c>
      <c r="B51" s="582"/>
      <c r="C51" s="582"/>
      <c r="D51" s="582"/>
      <c r="E51" s="582"/>
    </row>
    <row r="52" spans="1:5" x14ac:dyDescent="0.25">
      <c r="A52" s="583"/>
      <c r="B52" s="583"/>
      <c r="C52" s="583"/>
      <c r="D52" s="583"/>
      <c r="E52" s="583"/>
    </row>
    <row r="53" spans="1:5" x14ac:dyDescent="0.25">
      <c r="A53" s="583"/>
      <c r="B53" s="583"/>
      <c r="C53" s="583"/>
      <c r="D53" s="583"/>
      <c r="E53" s="58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70" orientation="portrait"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G19" sqref="G19"/>
    </sheetView>
  </sheetViews>
  <sheetFormatPr defaultColWidth="8.7109375" defaultRowHeight="14.25" x14ac:dyDescent="0.25"/>
  <cols>
    <col min="1" max="1" width="102.5703125" style="138" customWidth="1"/>
    <col min="2" max="2" width="22.7109375" style="125" bestFit="1" customWidth="1"/>
    <col min="3" max="3" width="28.140625" style="125" customWidth="1"/>
    <col min="4" max="4" width="3.7109375" style="125" customWidth="1"/>
    <col min="5" max="5" width="19.7109375" style="125" customWidth="1"/>
    <col min="6" max="6" width="22.28515625" style="125" bestFit="1" customWidth="1"/>
    <col min="7" max="7" width="28.140625" style="125" customWidth="1"/>
    <col min="8" max="8" width="8.7109375" style="125" customWidth="1"/>
    <col min="9" max="16384" width="8.7109375" style="125"/>
  </cols>
  <sheetData>
    <row r="1" spans="1:7" ht="15.75" x14ac:dyDescent="0.25">
      <c r="A1" s="459" t="s">
        <v>495</v>
      </c>
      <c r="B1" s="459"/>
      <c r="C1" s="459"/>
      <c r="D1" s="459"/>
      <c r="E1" s="459"/>
      <c r="F1" s="459"/>
    </row>
    <row r="2" spans="1:7" ht="15" thickBot="1" x14ac:dyDescent="0.3"/>
    <row r="3" spans="1:7" ht="18.75" thickTop="1" x14ac:dyDescent="0.25">
      <c r="A3" s="589" t="s">
        <v>430</v>
      </c>
      <c r="B3" s="590"/>
      <c r="C3" s="590"/>
      <c r="D3" s="590"/>
      <c r="E3" s="590"/>
      <c r="F3" s="591"/>
    </row>
    <row r="4" spans="1:7" ht="16.5" thickBot="1" x14ac:dyDescent="0.3">
      <c r="A4" s="370"/>
      <c r="B4" s="371"/>
      <c r="C4" s="371"/>
      <c r="D4" s="371"/>
      <c r="E4" s="371"/>
      <c r="F4" s="372"/>
      <c r="G4" s="126"/>
    </row>
    <row r="5" spans="1:7" s="115" customFormat="1" ht="18" x14ac:dyDescent="0.25">
      <c r="A5" s="592" t="s">
        <v>150</v>
      </c>
      <c r="B5" s="593"/>
      <c r="C5" s="593"/>
      <c r="D5" s="593"/>
      <c r="E5" s="593"/>
      <c r="F5" s="594"/>
    </row>
    <row r="6" spans="1:7" s="115" customFormat="1" ht="32.25" thickBot="1" x14ac:dyDescent="0.3">
      <c r="A6" s="373" t="s">
        <v>429</v>
      </c>
      <c r="B6" s="127" t="s">
        <v>152</v>
      </c>
      <c r="C6" s="128" t="s">
        <v>126</v>
      </c>
      <c r="D6" s="128"/>
      <c r="E6" s="128" t="s">
        <v>53</v>
      </c>
      <c r="F6" s="374" t="s">
        <v>233</v>
      </c>
    </row>
    <row r="7" spans="1:7" s="115" customFormat="1" ht="15.75" x14ac:dyDescent="0.25">
      <c r="A7" s="375" t="s">
        <v>142</v>
      </c>
      <c r="B7" s="220">
        <v>5</v>
      </c>
      <c r="C7" s="129">
        <f>B7*'Sch J - INT Service Types'!B19</f>
        <v>4440</v>
      </c>
      <c r="D7" s="139" t="s">
        <v>143</v>
      </c>
      <c r="E7" s="218"/>
      <c r="F7" s="376"/>
    </row>
    <row r="8" spans="1:7" s="115" customFormat="1" ht="15.75" x14ac:dyDescent="0.25">
      <c r="A8" s="375" t="s">
        <v>144</v>
      </c>
      <c r="B8" s="220">
        <v>20</v>
      </c>
      <c r="C8" s="130">
        <f>B8*'Sch J - INT Service Types'!E19</f>
        <v>12480</v>
      </c>
      <c r="D8" s="140" t="s">
        <v>143</v>
      </c>
      <c r="E8" s="140"/>
      <c r="F8" s="376"/>
    </row>
    <row r="9" spans="1:7" s="115" customFormat="1" ht="15.75" x14ac:dyDescent="0.25">
      <c r="A9" s="375" t="s">
        <v>145</v>
      </c>
      <c r="B9" s="220">
        <v>35</v>
      </c>
      <c r="C9" s="130">
        <f>B9*'Sch J - INT Service Types'!B33</f>
        <v>16800</v>
      </c>
      <c r="D9" s="140" t="s">
        <v>143</v>
      </c>
      <c r="E9" s="140"/>
      <c r="F9" s="376"/>
    </row>
    <row r="10" spans="1:7" s="115" customFormat="1" ht="15.75" x14ac:dyDescent="0.25">
      <c r="A10" s="375" t="s">
        <v>146</v>
      </c>
      <c r="B10" s="220">
        <v>25</v>
      </c>
      <c r="C10" s="130">
        <f>B10*'Sch J - INT Service Types'!E33</f>
        <v>6800</v>
      </c>
      <c r="D10" s="140" t="s">
        <v>143</v>
      </c>
      <c r="E10" s="140"/>
      <c r="F10" s="376"/>
    </row>
    <row r="11" spans="1:7" s="115" customFormat="1" ht="15.75" x14ac:dyDescent="0.25">
      <c r="A11" s="375" t="s">
        <v>147</v>
      </c>
      <c r="B11" s="220">
        <v>15</v>
      </c>
      <c r="C11" s="130">
        <f>B11*'Sch J - INT Service Types'!B48</f>
        <v>2880</v>
      </c>
      <c r="D11" s="140" t="s">
        <v>143</v>
      </c>
      <c r="E11" s="140"/>
      <c r="F11" s="376"/>
    </row>
    <row r="12" spans="1:7" s="115" customFormat="1" ht="15.75" x14ac:dyDescent="0.25">
      <c r="A12" s="377" t="s">
        <v>151</v>
      </c>
      <c r="B12" s="425"/>
      <c r="C12" s="131">
        <f>SUM(C7:C11)</f>
        <v>43400</v>
      </c>
      <c r="D12" s="141"/>
      <c r="E12" s="141"/>
      <c r="F12" s="378"/>
    </row>
    <row r="13" spans="1:7" s="115" customFormat="1" ht="16.5" customHeight="1" x14ac:dyDescent="0.25">
      <c r="A13" s="379"/>
      <c r="B13" s="132"/>
      <c r="C13" s="132"/>
      <c r="D13" s="133"/>
      <c r="E13" s="133"/>
      <c r="F13" s="380"/>
    </row>
    <row r="14" spans="1:7" s="115" customFormat="1" ht="32.25" thickBot="1" x14ac:dyDescent="0.3">
      <c r="A14" s="381" t="s">
        <v>435</v>
      </c>
      <c r="B14" s="134"/>
      <c r="C14" s="135"/>
      <c r="D14" s="142" t="s">
        <v>148</v>
      </c>
      <c r="E14" s="136">
        <v>5007600.0000000028</v>
      </c>
      <c r="F14" s="382">
        <f>E14*B29</f>
        <v>5007600.0000000028</v>
      </c>
    </row>
    <row r="15" spans="1:7" s="115" customFormat="1" ht="15.75" x14ac:dyDescent="0.25">
      <c r="A15" s="379"/>
      <c r="B15" s="132"/>
      <c r="C15" s="132"/>
      <c r="D15" s="133"/>
      <c r="E15" s="133"/>
      <c r="F15" s="383"/>
    </row>
    <row r="16" spans="1:7" s="115" customFormat="1" ht="32.25" thickBot="1" x14ac:dyDescent="0.3">
      <c r="A16" s="377" t="s">
        <v>436</v>
      </c>
      <c r="B16" s="134"/>
      <c r="C16" s="134"/>
      <c r="D16" s="143" t="s">
        <v>149</v>
      </c>
      <c r="E16" s="219">
        <f>E14/C12</f>
        <v>115.38248847926273</v>
      </c>
      <c r="F16" s="384">
        <f>F14/C12</f>
        <v>115.38248847926273</v>
      </c>
    </row>
    <row r="17" spans="1:7" ht="15.75" x14ac:dyDescent="0.25">
      <c r="A17" s="370"/>
      <c r="B17" s="371"/>
      <c r="C17" s="371"/>
      <c r="D17" s="371"/>
      <c r="E17" s="371"/>
      <c r="F17" s="372"/>
      <c r="G17" s="126"/>
    </row>
    <row r="18" spans="1:7" ht="15" x14ac:dyDescent="0.25">
      <c r="A18" s="586" t="s">
        <v>497</v>
      </c>
      <c r="B18" s="587"/>
      <c r="C18" s="587"/>
      <c r="D18" s="587"/>
      <c r="E18" s="587"/>
      <c r="F18" s="588"/>
      <c r="G18" s="126"/>
    </row>
    <row r="19" spans="1:7" x14ac:dyDescent="0.25">
      <c r="A19" s="586" t="s">
        <v>437</v>
      </c>
      <c r="B19" s="587"/>
      <c r="C19" s="587"/>
      <c r="D19" s="587"/>
      <c r="E19" s="587"/>
      <c r="F19" s="588"/>
      <c r="G19" s="137"/>
    </row>
    <row r="20" spans="1:7" x14ac:dyDescent="0.25">
      <c r="A20" s="586" t="s">
        <v>438</v>
      </c>
      <c r="B20" s="587"/>
      <c r="C20" s="587"/>
      <c r="D20" s="587"/>
      <c r="E20" s="587"/>
      <c r="F20" s="588"/>
      <c r="G20" s="137"/>
    </row>
    <row r="21" spans="1:7" ht="15" thickBot="1" x14ac:dyDescent="0.3">
      <c r="A21" s="385"/>
      <c r="B21" s="144"/>
      <c r="C21" s="144"/>
      <c r="D21" s="144"/>
      <c r="E21" s="144"/>
      <c r="F21" s="386"/>
    </row>
    <row r="22" spans="1:7" x14ac:dyDescent="0.25">
      <c r="A22" s="387"/>
      <c r="B22" s="388"/>
      <c r="C22" s="388"/>
      <c r="D22" s="388"/>
      <c r="E22" s="388"/>
      <c r="F22" s="389"/>
    </row>
    <row r="23" spans="1:7" x14ac:dyDescent="0.25">
      <c r="A23" s="387"/>
      <c r="B23" s="388"/>
      <c r="C23" s="388"/>
      <c r="D23" s="388"/>
      <c r="E23" s="388"/>
      <c r="F23" s="389"/>
    </row>
    <row r="24" spans="1:7" ht="15" x14ac:dyDescent="0.25">
      <c r="A24" s="390" t="s">
        <v>49</v>
      </c>
      <c r="B24" s="64"/>
      <c r="C24" s="388"/>
      <c r="D24" s="388"/>
      <c r="E24" s="388"/>
      <c r="F24" s="389"/>
    </row>
    <row r="25" spans="1:7" ht="15" x14ac:dyDescent="0.25">
      <c r="A25" s="391" t="s">
        <v>101</v>
      </c>
      <c r="B25" s="166">
        <f>+'Participating State'!B8</f>
        <v>0</v>
      </c>
      <c r="C25" s="388"/>
      <c r="D25" s="388"/>
      <c r="E25" s="388"/>
      <c r="F25" s="389"/>
    </row>
    <row r="26" spans="1:7" ht="15" x14ac:dyDescent="0.25">
      <c r="A26" s="391" t="s">
        <v>46</v>
      </c>
      <c r="B26" s="166">
        <f>+'Participating State'!B9</f>
        <v>0</v>
      </c>
      <c r="C26" s="388"/>
      <c r="D26" s="388"/>
      <c r="E26" s="388"/>
      <c r="F26" s="389"/>
    </row>
    <row r="27" spans="1:7" ht="15" x14ac:dyDescent="0.25">
      <c r="A27" s="391" t="s">
        <v>47</v>
      </c>
      <c r="B27" s="174">
        <f>B26-B25</f>
        <v>0</v>
      </c>
      <c r="C27" s="388"/>
      <c r="D27" s="388"/>
      <c r="E27" s="388"/>
      <c r="F27" s="389"/>
    </row>
    <row r="28" spans="1:7" ht="15" x14ac:dyDescent="0.25">
      <c r="A28" s="391" t="s">
        <v>85</v>
      </c>
      <c r="B28" s="174">
        <f>IFERROR(B27/B25,0)</f>
        <v>0</v>
      </c>
      <c r="C28" s="388"/>
      <c r="D28" s="388"/>
      <c r="E28" s="388"/>
      <c r="F28" s="389"/>
    </row>
    <row r="29" spans="1:7" ht="15.75" thickBot="1" x14ac:dyDescent="0.3">
      <c r="A29" s="392" t="s">
        <v>48</v>
      </c>
      <c r="B29" s="393">
        <f>B28+1</f>
        <v>1</v>
      </c>
      <c r="C29" s="394"/>
      <c r="D29" s="394"/>
      <c r="E29" s="394"/>
      <c r="F29" s="395"/>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7" fitToHeight="0" orientation="landscape"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G7" zoomScale="85" zoomScaleNormal="85" workbookViewId="0">
      <selection activeCell="F30" sqref="F30"/>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8" style="12" customWidth="1"/>
    <col min="20" max="20" width="15.28515625" style="12" bestFit="1" customWidth="1"/>
    <col min="21" max="16384" width="9.140625" style="12"/>
  </cols>
  <sheetData>
    <row r="1" spans="1:23" ht="15.75" x14ac:dyDescent="0.25">
      <c r="A1" s="459" t="s">
        <v>495</v>
      </c>
      <c r="B1" s="459"/>
      <c r="C1" s="459"/>
      <c r="D1" s="459"/>
      <c r="E1" s="459"/>
      <c r="F1" s="459"/>
      <c r="G1" s="459"/>
      <c r="H1" s="459"/>
      <c r="I1" s="459"/>
      <c r="J1" s="459"/>
      <c r="K1" s="459"/>
      <c r="L1" s="459"/>
      <c r="M1" s="459"/>
      <c r="N1" s="459"/>
      <c r="O1" s="459"/>
      <c r="P1" s="459"/>
      <c r="Q1" s="459"/>
      <c r="R1" s="459"/>
      <c r="S1" s="459"/>
    </row>
    <row r="3" spans="1:23" ht="35.25" customHeight="1" x14ac:dyDescent="0.25">
      <c r="A3" s="525" t="s">
        <v>216</v>
      </c>
      <c r="B3" s="525"/>
      <c r="C3" s="525"/>
      <c r="D3" s="525"/>
      <c r="E3" s="525"/>
      <c r="F3" s="525"/>
      <c r="G3" s="525"/>
      <c r="H3" s="525"/>
      <c r="I3" s="525"/>
      <c r="J3" s="525"/>
      <c r="K3" s="525"/>
      <c r="L3" s="525"/>
      <c r="M3" s="525"/>
      <c r="N3" s="525"/>
      <c r="O3" s="525"/>
      <c r="P3" s="525"/>
      <c r="Q3" s="525"/>
      <c r="R3" s="525"/>
      <c r="S3" s="525"/>
    </row>
    <row r="4" spans="1:23" x14ac:dyDescent="0.2">
      <c r="A4" s="40"/>
    </row>
    <row r="5" spans="1:23" ht="15" thickBot="1" x14ac:dyDescent="0.25"/>
    <row r="6" spans="1:23" ht="15" x14ac:dyDescent="0.25">
      <c r="A6" s="526" t="s">
        <v>288</v>
      </c>
      <c r="B6" s="527"/>
      <c r="C6" s="527"/>
      <c r="D6" s="527"/>
      <c r="E6" s="527"/>
      <c r="F6" s="527"/>
      <c r="G6" s="527"/>
      <c r="H6" s="527"/>
      <c r="I6" s="527"/>
      <c r="J6" s="527"/>
      <c r="K6" s="527"/>
      <c r="L6" s="527"/>
      <c r="M6" s="527"/>
      <c r="N6" s="527"/>
      <c r="O6" s="527"/>
      <c r="P6" s="527"/>
      <c r="Q6" s="527"/>
      <c r="R6" s="527"/>
      <c r="S6" s="528"/>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3" t="s">
        <v>7</v>
      </c>
      <c r="C8" s="529" t="s">
        <v>8</v>
      </c>
      <c r="D8" s="530"/>
      <c r="E8" s="529" t="s">
        <v>9</v>
      </c>
      <c r="F8" s="530"/>
      <c r="G8" s="529" t="s">
        <v>10</v>
      </c>
      <c r="H8" s="530"/>
      <c r="I8" s="529" t="s">
        <v>11</v>
      </c>
      <c r="J8" s="530"/>
      <c r="K8" s="529" t="s">
        <v>12</v>
      </c>
      <c r="L8" s="530"/>
      <c r="M8" s="529" t="s">
        <v>13</v>
      </c>
      <c r="N8" s="530"/>
      <c r="O8" s="529" t="s">
        <v>14</v>
      </c>
      <c r="P8" s="530"/>
      <c r="Q8" s="529" t="s">
        <v>15</v>
      </c>
      <c r="R8" s="537"/>
      <c r="S8" s="221" t="s">
        <v>205</v>
      </c>
      <c r="T8" s="20"/>
      <c r="U8" s="20"/>
      <c r="V8" s="20"/>
      <c r="W8" s="20"/>
    </row>
    <row r="9" spans="1:23" ht="15" hidden="1" x14ac:dyDescent="0.25">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5" x14ac:dyDescent="0.25">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5" x14ac:dyDescent="0.25">
      <c r="A11" s="21"/>
      <c r="B11" s="22" t="s">
        <v>106</v>
      </c>
      <c r="C11" s="213"/>
      <c r="D11" s="214"/>
      <c r="E11" s="518">
        <f>+'Participating State'!C7</f>
        <v>0</v>
      </c>
      <c r="F11" s="522"/>
      <c r="G11" s="518">
        <f>+'Participating State'!E7</f>
        <v>0</v>
      </c>
      <c r="H11" s="522"/>
      <c r="I11" s="518">
        <f>+'Participating State'!G7</f>
        <v>0</v>
      </c>
      <c r="J11" s="522"/>
      <c r="K11" s="518">
        <f>+'Participating State'!I7</f>
        <v>0</v>
      </c>
      <c r="L11" s="522"/>
      <c r="M11" s="518">
        <f>+'Participating State'!K7</f>
        <v>0</v>
      </c>
      <c r="N11" s="522"/>
      <c r="O11" s="518">
        <f>+'Participating State'!M7</f>
        <v>0</v>
      </c>
      <c r="P11" s="522"/>
      <c r="Q11" s="518">
        <f>+'Participating State'!O7</f>
        <v>0</v>
      </c>
      <c r="R11" s="522"/>
      <c r="S11" s="223"/>
      <c r="T11" s="20"/>
      <c r="U11" s="20"/>
      <c r="V11" s="20"/>
      <c r="W11" s="20"/>
    </row>
    <row r="12" spans="1:23" s="11" customFormat="1" ht="24" customHeight="1" x14ac:dyDescent="0.25">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2">
      <c r="A13" s="534" t="s">
        <v>324</v>
      </c>
      <c r="B13" s="535"/>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2">
      <c r="A14" s="534" t="s">
        <v>325</v>
      </c>
      <c r="B14" s="535"/>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2">
      <c r="A15" s="534" t="s">
        <v>326</v>
      </c>
      <c r="B15" s="535"/>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2">
      <c r="A16" s="534" t="s">
        <v>207</v>
      </c>
      <c r="B16" s="535"/>
      <c r="C16" s="41">
        <v>573716</v>
      </c>
      <c r="D16" s="186">
        <f t="shared" ref="D16:D21" si="0">C16*$B$31</f>
        <v>573716</v>
      </c>
      <c r="E16" s="42">
        <f>ROUND($C$34*E$35,4)</f>
        <v>0</v>
      </c>
      <c r="F16" s="186">
        <f t="shared" ref="F16:F21" si="1">MAX(ROUND(((E$11)*E16)*$B$31,2),0)</f>
        <v>0</v>
      </c>
      <c r="G16" s="42">
        <f>ROUND($C$34*G$35,4)</f>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2">
      <c r="A17" s="534" t="s">
        <v>208</v>
      </c>
      <c r="B17" s="535"/>
      <c r="C17" s="41">
        <v>573716</v>
      </c>
      <c r="D17" s="186">
        <f t="shared" si="0"/>
        <v>573716</v>
      </c>
      <c r="E17" s="42">
        <f>ROUND(E16*(1+$C$33),4)</f>
        <v>0</v>
      </c>
      <c r="F17" s="186">
        <f t="shared" si="1"/>
        <v>0</v>
      </c>
      <c r="G17" s="42">
        <f>ROUND(G16*(1+$C$33),4)</f>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2">
      <c r="A18" s="534" t="s">
        <v>209</v>
      </c>
      <c r="B18" s="535"/>
      <c r="C18" s="41">
        <v>573716</v>
      </c>
      <c r="D18" s="186">
        <f t="shared" si="0"/>
        <v>573716</v>
      </c>
      <c r="E18" s="42">
        <f t="shared" ref="E18:G21" si="9">ROUND(E17*(1+$C$33),4)</f>
        <v>0</v>
      </c>
      <c r="F18" s="186">
        <f t="shared" si="1"/>
        <v>0</v>
      </c>
      <c r="G18" s="42">
        <f t="shared" si="9"/>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2">
      <c r="A19" s="534" t="s">
        <v>210</v>
      </c>
      <c r="B19" s="535"/>
      <c r="C19" s="41">
        <v>573716</v>
      </c>
      <c r="D19" s="186">
        <f t="shared" si="0"/>
        <v>573716</v>
      </c>
      <c r="E19" s="42">
        <f t="shared" si="9"/>
        <v>0</v>
      </c>
      <c r="F19" s="186">
        <f t="shared" si="1"/>
        <v>0</v>
      </c>
      <c r="G19" s="42">
        <f t="shared" si="9"/>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2">
      <c r="A20" s="534" t="s">
        <v>211</v>
      </c>
      <c r="B20" s="535"/>
      <c r="C20" s="41">
        <v>573716</v>
      </c>
      <c r="D20" s="186">
        <f t="shared" si="0"/>
        <v>573716</v>
      </c>
      <c r="E20" s="42">
        <f t="shared" si="9"/>
        <v>0</v>
      </c>
      <c r="F20" s="186">
        <f t="shared" si="1"/>
        <v>0</v>
      </c>
      <c r="G20" s="42">
        <f t="shared" si="9"/>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2">
      <c r="A21" s="534" t="s">
        <v>212</v>
      </c>
      <c r="B21" s="535"/>
      <c r="C21" s="41">
        <v>573716</v>
      </c>
      <c r="D21" s="186">
        <f t="shared" si="0"/>
        <v>573716</v>
      </c>
      <c r="E21" s="42">
        <f t="shared" si="9"/>
        <v>0</v>
      </c>
      <c r="F21" s="186">
        <f t="shared" si="1"/>
        <v>0</v>
      </c>
      <c r="G21" s="42">
        <f t="shared" si="9"/>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5" x14ac:dyDescent="0.25">
      <c r="A22" s="520" t="s">
        <v>213</v>
      </c>
      <c r="B22" s="521"/>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32" t="s">
        <v>439</v>
      </c>
      <c r="B24" s="533"/>
      <c r="C24" s="176">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6">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6">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4">
        <f>B28-B27</f>
        <v>0</v>
      </c>
      <c r="C29" s="14"/>
      <c r="D29" s="14"/>
      <c r="E29" s="14"/>
      <c r="F29" s="14"/>
      <c r="G29" s="14"/>
      <c r="H29" s="14"/>
      <c r="I29" s="43"/>
      <c r="J29" s="14"/>
      <c r="K29" s="14"/>
      <c r="L29" s="14"/>
      <c r="M29" s="14"/>
      <c r="N29" s="14"/>
      <c r="O29" s="14"/>
      <c r="P29" s="14"/>
      <c r="Q29" s="14"/>
      <c r="R29" s="14"/>
      <c r="S29" s="15"/>
    </row>
    <row r="30" spans="1:23" ht="15" x14ac:dyDescent="0.25">
      <c r="A30" s="70" t="s">
        <v>85</v>
      </c>
      <c r="B30" s="174">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4">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5" t="s">
        <v>27</v>
      </c>
      <c r="B33" s="14"/>
      <c r="C33" s="44">
        <v>2.23E-2</v>
      </c>
      <c r="D33" s="14"/>
      <c r="E33" s="14"/>
      <c r="F33" s="14"/>
      <c r="G33" s="14"/>
      <c r="H33" s="14"/>
      <c r="I33" s="14"/>
      <c r="J33" s="14"/>
      <c r="K33" s="14"/>
      <c r="L33" s="14"/>
      <c r="M33" s="14"/>
      <c r="N33" s="14"/>
      <c r="O33" s="14"/>
      <c r="P33" s="14"/>
      <c r="Q33" s="14"/>
      <c r="R33" s="14"/>
      <c r="S33" s="15"/>
    </row>
    <row r="34" spans="1:19" x14ac:dyDescent="0.2">
      <c r="A34" s="155"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c r="S1" s="421"/>
    </row>
    <row r="3" spans="1:19" s="295" customFormat="1" ht="36.75" customHeight="1" x14ac:dyDescent="0.25">
      <c r="A3" s="555" t="s">
        <v>400</v>
      </c>
      <c r="B3" s="555"/>
      <c r="C3" s="555"/>
      <c r="D3" s="555"/>
      <c r="E3" s="555"/>
      <c r="F3" s="555"/>
      <c r="G3" s="555"/>
      <c r="H3" s="555"/>
      <c r="I3" s="555"/>
      <c r="J3" s="555"/>
      <c r="K3" s="555"/>
      <c r="L3" s="555"/>
      <c r="M3" s="555"/>
      <c r="N3" s="555"/>
      <c r="O3" s="555"/>
      <c r="P3" s="555"/>
      <c r="Q3" s="555"/>
      <c r="R3" s="555"/>
    </row>
    <row r="5" spans="1:19" ht="15" thickBot="1" x14ac:dyDescent="0.25"/>
    <row r="6" spans="1:19" ht="15" x14ac:dyDescent="0.25">
      <c r="A6" s="556" t="s">
        <v>393</v>
      </c>
      <c r="B6" s="557"/>
      <c r="C6" s="557"/>
      <c r="D6" s="557"/>
      <c r="E6" s="557"/>
      <c r="F6" s="557"/>
      <c r="G6" s="557"/>
      <c r="H6" s="557"/>
      <c r="I6" s="557"/>
      <c r="J6" s="557"/>
      <c r="K6" s="557"/>
      <c r="L6" s="557"/>
      <c r="M6" s="557"/>
      <c r="N6" s="557"/>
      <c r="O6" s="557"/>
      <c r="P6" s="557"/>
      <c r="Q6" s="557"/>
      <c r="R6" s="558"/>
    </row>
    <row r="7" spans="1:19" x14ac:dyDescent="0.2">
      <c r="A7" s="46"/>
      <c r="R7" s="296"/>
    </row>
    <row r="8" spans="1:19" ht="15" x14ac:dyDescent="0.25">
      <c r="A8" s="46"/>
      <c r="B8" s="409" t="s">
        <v>7</v>
      </c>
      <c r="C8" s="559" t="s">
        <v>8</v>
      </c>
      <c r="D8" s="560"/>
      <c r="E8" s="559" t="s">
        <v>9</v>
      </c>
      <c r="F8" s="560"/>
      <c r="G8" s="559" t="s">
        <v>10</v>
      </c>
      <c r="H8" s="560"/>
      <c r="I8" s="559" t="s">
        <v>11</v>
      </c>
      <c r="J8" s="560"/>
      <c r="K8" s="559" t="s">
        <v>12</v>
      </c>
      <c r="L8" s="560"/>
      <c r="M8" s="559" t="s">
        <v>13</v>
      </c>
      <c r="N8" s="560"/>
      <c r="O8" s="559" t="s">
        <v>14</v>
      </c>
      <c r="P8" s="560"/>
      <c r="Q8" s="559" t="s">
        <v>15</v>
      </c>
      <c r="R8" s="561"/>
    </row>
    <row r="9" spans="1:19" s="305" customFormat="1" ht="15" x14ac:dyDescent="0.25">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3" t="s">
        <v>102</v>
      </c>
      <c r="B12" s="524"/>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5" x14ac:dyDescent="0.25">
      <c r="A13" s="523" t="s">
        <v>370</v>
      </c>
      <c r="B13" s="564"/>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65" t="s">
        <v>457</v>
      </c>
      <c r="B15" s="566"/>
      <c r="C15" s="320">
        <f>SUM(E13:R13)+C13</f>
        <v>0</v>
      </c>
      <c r="D15" s="409"/>
      <c r="E15" s="321"/>
      <c r="F15" s="322"/>
      <c r="P15" s="308"/>
      <c r="R15" s="296"/>
    </row>
    <row r="16" spans="1:19" ht="15" x14ac:dyDescent="0.25">
      <c r="A16" s="405"/>
      <c r="B16" s="409"/>
      <c r="C16" s="323"/>
      <c r="D16" s="409"/>
      <c r="E16" s="324"/>
      <c r="P16" s="308"/>
      <c r="R16" s="296"/>
    </row>
    <row r="17" spans="1:39" ht="15" x14ac:dyDescent="0.25">
      <c r="A17" s="325" t="s">
        <v>49</v>
      </c>
      <c r="B17" s="409"/>
      <c r="C17" s="68"/>
      <c r="D17" s="409"/>
      <c r="E17" s="324"/>
      <c r="P17" s="308"/>
      <c r="R17" s="296"/>
      <c r="AM17" s="1" t="s">
        <v>100</v>
      </c>
    </row>
    <row r="18" spans="1:39" ht="15" x14ac:dyDescent="0.25">
      <c r="A18" s="326" t="s">
        <v>101</v>
      </c>
      <c r="B18" s="327">
        <f>+IF('Participating State'!$B$17="Yes",'Participating State'!B8,0)</f>
        <v>0</v>
      </c>
      <c r="C18" s="323"/>
      <c r="D18" s="409"/>
      <c r="E18" s="324"/>
      <c r="P18" s="308"/>
      <c r="R18" s="296"/>
    </row>
    <row r="19" spans="1:39" ht="15" x14ac:dyDescent="0.25">
      <c r="A19" s="326" t="s">
        <v>46</v>
      </c>
      <c r="B19" s="327">
        <f>+IF('Participating State'!$B$17="Yes",'Participating State'!B9,0)</f>
        <v>0</v>
      </c>
      <c r="C19" s="68"/>
      <c r="D19" s="409"/>
      <c r="E19" s="328"/>
      <c r="P19" s="308"/>
      <c r="R19" s="296"/>
    </row>
    <row r="20" spans="1:39" ht="15" x14ac:dyDescent="0.25">
      <c r="A20" s="326" t="s">
        <v>47</v>
      </c>
      <c r="B20" s="175">
        <f>B19-B18</f>
        <v>0</v>
      </c>
      <c r="C20" s="323"/>
      <c r="D20" s="409"/>
      <c r="E20" s="324"/>
      <c r="P20" s="308"/>
      <c r="R20" s="296"/>
    </row>
    <row r="21" spans="1:39" ht="15" x14ac:dyDescent="0.25">
      <c r="A21" s="326" t="s">
        <v>85</v>
      </c>
      <c r="B21" s="175">
        <f>IFERROR(B20/B18,0)</f>
        <v>0</v>
      </c>
      <c r="C21" s="323"/>
      <c r="D21" s="409"/>
      <c r="E21" s="324"/>
      <c r="P21" s="308"/>
      <c r="R21" s="296"/>
    </row>
    <row r="22" spans="1:39" ht="15" x14ac:dyDescent="0.25">
      <c r="A22" s="326" t="s">
        <v>48</v>
      </c>
      <c r="B22" s="175">
        <f>B21+1</f>
        <v>1</v>
      </c>
      <c r="C22" s="323"/>
      <c r="D22" s="409"/>
      <c r="E22" s="324"/>
      <c r="P22" s="308"/>
      <c r="R22" s="296"/>
    </row>
    <row r="23" spans="1:39" x14ac:dyDescent="0.2">
      <c r="A23" s="329"/>
      <c r="J23" s="330"/>
      <c r="R23" s="296"/>
    </row>
    <row r="24" spans="1:39" x14ac:dyDescent="0.2">
      <c r="A24" s="46" t="s">
        <v>28</v>
      </c>
      <c r="C24" s="331"/>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25" sqref="C25"/>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55" t="s">
        <v>496</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7" x14ac:dyDescent="0.2">
      <c r="A4" s="336"/>
    </row>
    <row r="5" spans="1:27" ht="15" thickBot="1" x14ac:dyDescent="0.25"/>
    <row r="6" spans="1:27" ht="15" x14ac:dyDescent="0.25">
      <c r="A6" s="556" t="s">
        <v>394</v>
      </c>
      <c r="B6" s="557"/>
      <c r="C6" s="557"/>
      <c r="D6" s="557"/>
      <c r="E6" s="557"/>
      <c r="F6" s="557"/>
      <c r="G6" s="557"/>
      <c r="H6" s="557"/>
      <c r="I6" s="557"/>
      <c r="J6" s="557"/>
      <c r="K6" s="557"/>
      <c r="L6" s="557"/>
      <c r="M6" s="557"/>
      <c r="N6" s="557"/>
      <c r="O6" s="557"/>
      <c r="P6" s="557"/>
      <c r="Q6" s="557"/>
      <c r="R6" s="557"/>
      <c r="S6" s="557"/>
      <c r="T6" s="557"/>
      <c r="U6" s="557"/>
      <c r="V6" s="557"/>
      <c r="W6" s="557"/>
      <c r="X6" s="557"/>
      <c r="Y6" s="557"/>
      <c r="Z6" s="558"/>
    </row>
    <row r="7" spans="1:27" x14ac:dyDescent="0.2">
      <c r="A7" s="46"/>
      <c r="Z7" s="296"/>
    </row>
    <row r="8" spans="1:27" ht="15" x14ac:dyDescent="0.25">
      <c r="A8" s="46"/>
      <c r="B8" s="409" t="s">
        <v>7</v>
      </c>
      <c r="C8" s="559" t="s">
        <v>8</v>
      </c>
      <c r="D8" s="560"/>
      <c r="E8" s="559" t="s">
        <v>9</v>
      </c>
      <c r="F8" s="571"/>
      <c r="G8" s="560"/>
      <c r="H8" s="559" t="s">
        <v>10</v>
      </c>
      <c r="I8" s="571"/>
      <c r="J8" s="560"/>
      <c r="K8" s="559" t="s">
        <v>11</v>
      </c>
      <c r="L8" s="571"/>
      <c r="M8" s="560"/>
      <c r="N8" s="559" t="s">
        <v>12</v>
      </c>
      <c r="O8" s="571"/>
      <c r="P8" s="560"/>
      <c r="Q8" s="559" t="s">
        <v>13</v>
      </c>
      <c r="R8" s="571"/>
      <c r="S8" s="560"/>
      <c r="T8" s="559" t="s">
        <v>14</v>
      </c>
      <c r="U8" s="571"/>
      <c r="V8" s="560"/>
      <c r="W8" s="559" t="s">
        <v>15</v>
      </c>
      <c r="X8" s="571"/>
      <c r="Y8" s="561"/>
      <c r="Z8" s="408" t="s">
        <v>205</v>
      </c>
    </row>
    <row r="9" spans="1:27" ht="15" hidden="1" x14ac:dyDescent="0.25">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7">
        <f>+IF('Participating State'!$B$17="Yes",'Participating State'!C7,0)</f>
        <v>0</v>
      </c>
      <c r="F11" s="573"/>
      <c r="G11" s="568"/>
      <c r="H11" s="567">
        <f>+IF('Participating State'!$B$17="Yes",'Participating State'!E7,0)</f>
        <v>0</v>
      </c>
      <c r="I11" s="573"/>
      <c r="J11" s="568"/>
      <c r="K11" s="567">
        <f>+IF('Participating State'!$B$17="Yes",'Participating State'!G7,0)</f>
        <v>0</v>
      </c>
      <c r="L11" s="573"/>
      <c r="M11" s="568"/>
      <c r="N11" s="567">
        <f>+IF('Participating State'!$B$17="Yes",'Participating State'!I7,0)</f>
        <v>0</v>
      </c>
      <c r="O11" s="573"/>
      <c r="P11" s="568"/>
      <c r="Q11" s="567">
        <f>+IF('Participating State'!$B$17="Yes",'Participating State'!K7,0)</f>
        <v>0</v>
      </c>
      <c r="R11" s="573"/>
      <c r="S11" s="568"/>
      <c r="T11" s="567">
        <f>+IF('Participating State'!$B$17="Yes",'Participating State'!M7,0)</f>
        <v>0</v>
      </c>
      <c r="U11" s="573"/>
      <c r="V11" s="568"/>
      <c r="W11" s="562">
        <f>+IF('Participating State'!$B$17="Yes",'Participating State'!O7,0)</f>
        <v>0</v>
      </c>
      <c r="X11" s="572"/>
      <c r="Y11" s="563"/>
      <c r="Z11" s="424"/>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310" t="s">
        <v>26</v>
      </c>
      <c r="Z12" s="310" t="s">
        <v>444</v>
      </c>
    </row>
    <row r="13" spans="1:27" x14ac:dyDescent="0.2">
      <c r="A13" s="548" t="s">
        <v>32</v>
      </c>
      <c r="B13" s="570"/>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2">
      <c r="A14" s="548" t="s">
        <v>33</v>
      </c>
      <c r="B14" s="570"/>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2">
      <c r="A15" s="548" t="s">
        <v>34</v>
      </c>
      <c r="B15" s="570"/>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2">
      <c r="A16" s="548" t="s">
        <v>35</v>
      </c>
      <c r="B16" s="570"/>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2">
      <c r="A17" s="548" t="s">
        <v>36</v>
      </c>
      <c r="B17" s="570"/>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2">
      <c r="A18" s="548" t="s">
        <v>37</v>
      </c>
      <c r="B18" s="570"/>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2">
      <c r="A19" s="548" t="s">
        <v>38</v>
      </c>
      <c r="B19" s="570"/>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2">
      <c r="A20" s="548" t="s">
        <v>39</v>
      </c>
      <c r="B20" s="570"/>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2">
      <c r="A21" s="548" t="s">
        <v>40</v>
      </c>
      <c r="B21" s="570"/>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5" x14ac:dyDescent="0.25">
      <c r="A22" s="523" t="s">
        <v>373</v>
      </c>
      <c r="B22" s="564"/>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5" thickBot="1" x14ac:dyDescent="0.25">
      <c r="A23" s="46"/>
      <c r="Z23" s="296"/>
    </row>
    <row r="24" spans="1:27" ht="15.75" thickBot="1" x14ac:dyDescent="0.3">
      <c r="A24" s="565" t="s">
        <v>458</v>
      </c>
      <c r="B24" s="566"/>
      <c r="C24" s="320">
        <f>Z22</f>
        <v>0</v>
      </c>
      <c r="D24" s="409"/>
      <c r="E24" s="321"/>
      <c r="V24" s="308"/>
      <c r="W24" s="308"/>
      <c r="X24" s="308"/>
      <c r="Y24" s="308"/>
      <c r="Z24" s="296"/>
    </row>
    <row r="25" spans="1:27" x14ac:dyDescent="0.2">
      <c r="A25" s="46"/>
      <c r="K25" s="330"/>
      <c r="L25" s="330"/>
      <c r="Z25" s="296"/>
    </row>
    <row r="26" spans="1:27" ht="15" x14ac:dyDescent="0.25">
      <c r="A26" s="325" t="s">
        <v>49</v>
      </c>
      <c r="B26" s="409"/>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407" t="s">
        <v>27</v>
      </c>
      <c r="C33" s="353">
        <v>0</v>
      </c>
      <c r="Z33" s="296"/>
    </row>
    <row r="34" spans="1:26" x14ac:dyDescent="0.2">
      <c r="A34" s="407" t="s">
        <v>28</v>
      </c>
      <c r="C34" s="354"/>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paperSize="5" scale="36" fitToHeight="0" orientation="landscape"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C25" sqref="C25"/>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55" t="s">
        <v>398</v>
      </c>
      <c r="B3" s="555"/>
      <c r="C3" s="555"/>
      <c r="D3" s="555"/>
      <c r="E3" s="555"/>
      <c r="F3" s="555"/>
      <c r="G3" s="555"/>
      <c r="H3" s="555"/>
      <c r="I3" s="555"/>
      <c r="J3" s="555"/>
      <c r="K3" s="555"/>
      <c r="L3" s="555"/>
      <c r="M3" s="555"/>
      <c r="N3" s="555"/>
      <c r="O3" s="555"/>
      <c r="P3" s="555"/>
      <c r="Q3" s="555"/>
      <c r="R3" s="358"/>
      <c r="S3" s="410"/>
      <c r="T3" s="410"/>
    </row>
    <row r="5" spans="1:26" ht="15" thickBot="1" x14ac:dyDescent="0.25"/>
    <row r="6" spans="1:26" ht="14.25" customHeight="1" x14ac:dyDescent="0.25">
      <c r="A6" s="556" t="s">
        <v>395</v>
      </c>
      <c r="B6" s="557"/>
      <c r="C6" s="557"/>
      <c r="D6" s="557"/>
      <c r="E6" s="557"/>
      <c r="F6" s="557"/>
      <c r="G6" s="557"/>
      <c r="H6" s="557"/>
      <c r="I6" s="557"/>
      <c r="J6" s="557"/>
      <c r="K6" s="557"/>
      <c r="L6" s="557"/>
      <c r="M6" s="557"/>
      <c r="N6" s="557"/>
      <c r="O6" s="557"/>
      <c r="P6" s="557"/>
      <c r="Q6" s="558"/>
      <c r="R6" s="244"/>
    </row>
    <row r="7" spans="1:26" x14ac:dyDescent="0.2">
      <c r="A7" s="46"/>
      <c r="Q7" s="296"/>
      <c r="R7" s="46"/>
    </row>
    <row r="8" spans="1:26" ht="15" x14ac:dyDescent="0.25">
      <c r="A8" s="523"/>
      <c r="B8" s="564"/>
      <c r="C8" s="340"/>
      <c r="D8" s="559" t="s">
        <v>9</v>
      </c>
      <c r="E8" s="560"/>
      <c r="F8" s="559" t="s">
        <v>10</v>
      </c>
      <c r="G8" s="560"/>
      <c r="H8" s="559" t="s">
        <v>11</v>
      </c>
      <c r="I8" s="560"/>
      <c r="J8" s="559" t="s">
        <v>12</v>
      </c>
      <c r="K8" s="560"/>
      <c r="L8" s="559" t="s">
        <v>13</v>
      </c>
      <c r="M8" s="560"/>
      <c r="N8" s="559" t="s">
        <v>14</v>
      </c>
      <c r="O8" s="560"/>
      <c r="P8" s="559" t="s">
        <v>15</v>
      </c>
      <c r="Q8" s="561"/>
      <c r="R8" s="46"/>
    </row>
    <row r="9" spans="1:26" ht="15" hidden="1" customHeight="1" x14ac:dyDescent="0.25">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3"/>
      <c r="B10" s="56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5" t="s">
        <v>44</v>
      </c>
      <c r="B11" s="574"/>
      <c r="C11" s="547"/>
      <c r="D11" s="567">
        <f>+IF('Participating State'!$B$17="Yes",IF('Participating State'!C7&gt;0,'Participating State'!$F$21,0),0)</f>
        <v>0</v>
      </c>
      <c r="E11" s="568"/>
      <c r="F11" s="567">
        <f>+IF('Participating State'!$B$17="Yes",IF('Participating State'!E7&gt;0,'Participating State'!$F$21,0),0)</f>
        <v>0</v>
      </c>
      <c r="G11" s="568"/>
      <c r="H11" s="567">
        <f>+IF('Participating State'!$B$17="Yes",IF('Participating State'!G7&gt;0,'Participating State'!$F$21,0),0)</f>
        <v>0</v>
      </c>
      <c r="I11" s="568"/>
      <c r="J11" s="567">
        <f>+IF('Participating State'!$B$17="Yes",IF('Participating State'!I7&gt;0,'Participating State'!$F$21,0),0)</f>
        <v>0</v>
      </c>
      <c r="K11" s="568"/>
      <c r="L11" s="567">
        <f>+IF('Participating State'!$B$17="Yes",IF('Participating State'!K7&gt;0,'Participating State'!$F$21,0),0)</f>
        <v>0</v>
      </c>
      <c r="M11" s="568"/>
      <c r="N11" s="567">
        <f>+IF('Participating State'!$B$17="Yes",IF('Participating State'!M7&gt;0,'Participating State'!$F$21,0),0)</f>
        <v>0</v>
      </c>
      <c r="O11" s="568"/>
      <c r="P11" s="562">
        <f>+IF('Participating State'!$B$17="Yes",IF('Participating State'!O7&gt;0,'Participating State'!$F$21,0),0)</f>
        <v>0</v>
      </c>
      <c r="Q11" s="563"/>
      <c r="R11" s="360"/>
    </row>
    <row r="12" spans="1:26" s="295" customFormat="1" ht="24.75" x14ac:dyDescent="0.25">
      <c r="A12" s="543"/>
      <c r="B12" s="576"/>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3" t="s">
        <v>42</v>
      </c>
      <c r="B13" s="564"/>
      <c r="C13" s="524"/>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5" x14ac:dyDescent="0.25">
      <c r="A14" s="523" t="s">
        <v>376</v>
      </c>
      <c r="B14" s="564"/>
      <c r="C14" s="524"/>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65" t="s">
        <v>459</v>
      </c>
      <c r="B16" s="566"/>
      <c r="C16" s="320">
        <f>SUM(E14:Q14)</f>
        <v>0</v>
      </c>
      <c r="D16" s="323"/>
      <c r="E16" s="324"/>
      <c r="Q16" s="296"/>
      <c r="R16" s="46"/>
    </row>
    <row r="17" spans="1:18" x14ac:dyDescent="0.2">
      <c r="A17" s="46"/>
      <c r="Q17" s="296"/>
      <c r="R17" s="46"/>
    </row>
    <row r="18" spans="1:18" ht="15" x14ac:dyDescent="0.25">
      <c r="A18" s="325" t="s">
        <v>49</v>
      </c>
      <c r="B18" s="409"/>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407" t="s">
        <v>43</v>
      </c>
      <c r="C25" s="363"/>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5" t="s">
        <v>421</v>
      </c>
      <c r="B28" s="575"/>
      <c r="C28" s="575"/>
      <c r="D28" s="575"/>
      <c r="E28" s="575"/>
      <c r="F28" s="575"/>
      <c r="G28" s="575"/>
      <c r="H28" s="575"/>
      <c r="I28" s="575"/>
      <c r="J28" s="575"/>
      <c r="K28" s="575"/>
      <c r="L28" s="575"/>
      <c r="M28" s="575"/>
      <c r="N28" s="575"/>
      <c r="O28" s="575"/>
      <c r="P28" s="575"/>
      <c r="Q28" s="575"/>
      <c r="R28" s="125"/>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paperSize="5" scale="54" fitToHeight="0" orientation="landscape"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25" sqref="C25"/>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55" t="s">
        <v>399</v>
      </c>
      <c r="B3" s="555"/>
      <c r="C3" s="555"/>
      <c r="D3" s="555"/>
      <c r="E3" s="555"/>
      <c r="F3" s="555"/>
      <c r="G3" s="555"/>
      <c r="H3" s="555"/>
      <c r="I3" s="555"/>
      <c r="J3" s="555"/>
      <c r="K3" s="555"/>
      <c r="L3" s="555"/>
      <c r="M3" s="555"/>
      <c r="N3" s="555"/>
      <c r="O3" s="555"/>
      <c r="P3" s="555"/>
      <c r="Q3" s="555"/>
      <c r="R3" s="555"/>
      <c r="S3" s="358"/>
      <c r="T3" s="358"/>
      <c r="U3" s="358"/>
    </row>
    <row r="5" spans="1:21" ht="15" thickBot="1" x14ac:dyDescent="0.25"/>
    <row r="6" spans="1:21" ht="14.25" customHeight="1" x14ac:dyDescent="0.25">
      <c r="A6" s="556" t="s">
        <v>396</v>
      </c>
      <c r="B6" s="557"/>
      <c r="C6" s="557"/>
      <c r="D6" s="557"/>
      <c r="E6" s="557"/>
      <c r="F6" s="557"/>
      <c r="G6" s="557"/>
      <c r="H6" s="557"/>
      <c r="I6" s="557"/>
      <c r="J6" s="557"/>
      <c r="K6" s="557"/>
      <c r="L6" s="557"/>
      <c r="M6" s="557"/>
      <c r="N6" s="557"/>
      <c r="O6" s="557"/>
      <c r="P6" s="557"/>
      <c r="Q6" s="557"/>
      <c r="R6" s="558"/>
    </row>
    <row r="7" spans="1:21" x14ac:dyDescent="0.2">
      <c r="A7" s="46"/>
      <c r="R7" s="296"/>
    </row>
    <row r="8" spans="1:21" ht="15" x14ac:dyDescent="0.25">
      <c r="A8" s="46"/>
      <c r="D8" s="559" t="s">
        <v>9</v>
      </c>
      <c r="E8" s="560"/>
      <c r="F8" s="559" t="s">
        <v>10</v>
      </c>
      <c r="G8" s="560"/>
      <c r="H8" s="559" t="s">
        <v>11</v>
      </c>
      <c r="I8" s="560"/>
      <c r="J8" s="559" t="s">
        <v>12</v>
      </c>
      <c r="K8" s="560"/>
      <c r="L8" s="559" t="s">
        <v>13</v>
      </c>
      <c r="M8" s="560"/>
      <c r="N8" s="559" t="s">
        <v>14</v>
      </c>
      <c r="O8" s="560"/>
      <c r="P8" s="559" t="s">
        <v>15</v>
      </c>
      <c r="Q8" s="561"/>
      <c r="R8" s="408" t="s">
        <v>205</v>
      </c>
    </row>
    <row r="9" spans="1:21" ht="15" hidden="1" customHeight="1" x14ac:dyDescent="0.25">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3" t="s">
        <v>105</v>
      </c>
      <c r="B10" s="564"/>
      <c r="C10" s="56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3" t="s">
        <v>45</v>
      </c>
      <c r="B11" s="564"/>
      <c r="C11" s="564"/>
      <c r="D11" s="567">
        <f>+IF('Participating State'!$B$17="Yes",IF('Participating State'!C7&gt;0,'Participating State'!$F$22,0),0)</f>
        <v>0</v>
      </c>
      <c r="E11" s="568"/>
      <c r="F11" s="567">
        <f>+IF('Participating State'!$B$17="Yes",IF('Participating State'!E7&gt;0,'Participating State'!$F$22,0),0)</f>
        <v>0</v>
      </c>
      <c r="G11" s="568"/>
      <c r="H11" s="567">
        <f>+IF('Participating State'!$B$17="Yes",IF('Participating State'!G7&gt;0,'Participating State'!$F$22,0),0)</f>
        <v>0</v>
      </c>
      <c r="I11" s="568"/>
      <c r="J11" s="567">
        <f>+IF('Participating State'!$B$17="Yes",IF('Participating State'!I7&gt;0,'Participating State'!$F$22,0),0)</f>
        <v>0</v>
      </c>
      <c r="K11" s="568"/>
      <c r="L11" s="567">
        <f>+IF('Participating State'!$B$17="Yes",IF('Participating State'!K7&gt;0,'Participating State'!$F$22,0),0)</f>
        <v>0</v>
      </c>
      <c r="M11" s="568"/>
      <c r="N11" s="567">
        <f>+IF('Participating State'!$B$17="Yes",IF('Participating State'!M7&gt;0,'Participating State'!$F$22,0),0)</f>
        <v>0</v>
      </c>
      <c r="O11" s="568"/>
      <c r="P11" s="562">
        <f>+IF('Participating State'!$B$17="Yes",IF('Participating State'!O7&gt;0,'Participating State'!$F$22,0),0)</f>
        <v>0</v>
      </c>
      <c r="Q11" s="563"/>
      <c r="R11" s="424"/>
      <c r="S11" s="1"/>
    </row>
    <row r="12" spans="1:21" s="295" customFormat="1" ht="24.75" x14ac:dyDescent="0.25">
      <c r="A12" s="552" t="s">
        <v>30</v>
      </c>
      <c r="B12" s="578"/>
      <c r="C12" s="57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8" t="s">
        <v>32</v>
      </c>
      <c r="B13" s="577"/>
      <c r="C13" s="577"/>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2">
      <c r="A14" s="548" t="s">
        <v>33</v>
      </c>
      <c r="B14" s="577"/>
      <c r="C14" s="577"/>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2">
      <c r="A15" s="548" t="s">
        <v>34</v>
      </c>
      <c r="B15" s="577"/>
      <c r="C15" s="577"/>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2">
      <c r="A16" s="548" t="s">
        <v>35</v>
      </c>
      <c r="B16" s="577"/>
      <c r="C16" s="577"/>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2">
      <c r="A17" s="548" t="s">
        <v>36</v>
      </c>
      <c r="B17" s="577"/>
      <c r="C17" s="577"/>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2">
      <c r="A18" s="548" t="s">
        <v>37</v>
      </c>
      <c r="B18" s="577"/>
      <c r="C18" s="577"/>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2">
      <c r="A19" s="548" t="s">
        <v>38</v>
      </c>
      <c r="B19" s="577"/>
      <c r="C19" s="577"/>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2">
      <c r="A20" s="548" t="s">
        <v>39</v>
      </c>
      <c r="B20" s="577"/>
      <c r="C20" s="577"/>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2">
      <c r="A21" s="548" t="s">
        <v>40</v>
      </c>
      <c r="B21" s="577"/>
      <c r="C21" s="577"/>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5" x14ac:dyDescent="0.25">
      <c r="A22" s="523" t="s">
        <v>378</v>
      </c>
      <c r="B22" s="564"/>
      <c r="C22" s="56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3">
      <c r="A24" s="565" t="s">
        <v>460</v>
      </c>
      <c r="B24" s="566"/>
      <c r="C24" s="579"/>
      <c r="D24" s="320">
        <f>R22</f>
        <v>0</v>
      </c>
      <c r="E24" s="409"/>
      <c r="F24" s="409"/>
      <c r="G24" s="409"/>
      <c r="H24" s="409"/>
      <c r="I24" s="409"/>
      <c r="J24" s="409"/>
      <c r="K24" s="409"/>
      <c r="L24" s="409"/>
      <c r="M24" s="409"/>
      <c r="N24" s="409"/>
      <c r="O24" s="409"/>
      <c r="P24" s="409"/>
      <c r="Q24" s="409"/>
      <c r="R24" s="365"/>
      <c r="S24" s="1"/>
    </row>
    <row r="25" spans="1:19" x14ac:dyDescent="0.2">
      <c r="A25" s="46"/>
      <c r="R25" s="296"/>
    </row>
    <row r="26" spans="1:19" ht="15" x14ac:dyDescent="0.25">
      <c r="A26" s="325" t="s">
        <v>49</v>
      </c>
      <c r="B26" s="409"/>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407" t="s">
        <v>27</v>
      </c>
      <c r="C33" s="366">
        <v>0</v>
      </c>
      <c r="R33" s="296"/>
    </row>
    <row r="34" spans="1:18" x14ac:dyDescent="0.2">
      <c r="A34" s="407" t="s">
        <v>43</v>
      </c>
      <c r="C34" s="363"/>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5" t="s">
        <v>422</v>
      </c>
      <c r="B37" s="575"/>
      <c r="C37" s="575"/>
      <c r="D37" s="575"/>
      <c r="E37" s="575"/>
      <c r="F37" s="575"/>
      <c r="G37" s="575"/>
      <c r="H37" s="575"/>
      <c r="I37" s="575"/>
      <c r="J37" s="575"/>
      <c r="K37" s="575"/>
      <c r="L37" s="575"/>
      <c r="M37" s="575"/>
      <c r="N37" s="575"/>
      <c r="O37" s="575"/>
      <c r="P37" s="575"/>
      <c r="Q37" s="575"/>
      <c r="R37" s="575"/>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6" sqref="A6"/>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9" t="s">
        <v>495</v>
      </c>
      <c r="B1" s="459"/>
      <c r="C1" s="459"/>
      <c r="D1" s="459"/>
      <c r="E1" s="459"/>
      <c r="F1" s="459"/>
      <c r="G1" s="459"/>
      <c r="H1" s="459"/>
      <c r="I1" s="459"/>
      <c r="J1" s="459"/>
      <c r="K1" s="459"/>
      <c r="L1" s="459"/>
      <c r="M1" s="459"/>
      <c r="N1" s="459"/>
      <c r="O1" s="459"/>
      <c r="P1" s="459"/>
    </row>
    <row r="2" spans="1:16" s="423" customFormat="1" ht="15.75" x14ac:dyDescent="0.25">
      <c r="A2" s="422"/>
      <c r="B2" s="422"/>
      <c r="C2" s="422"/>
      <c r="D2" s="422"/>
      <c r="E2" s="422"/>
      <c r="F2" s="422"/>
      <c r="G2" s="422"/>
      <c r="H2" s="422"/>
      <c r="I2" s="422"/>
      <c r="J2" s="422"/>
      <c r="K2" s="422"/>
      <c r="L2" s="422"/>
      <c r="M2" s="422"/>
      <c r="N2" s="422"/>
      <c r="O2" s="422"/>
      <c r="P2" s="422"/>
    </row>
    <row r="3" spans="1:16" s="423" customFormat="1" ht="18" x14ac:dyDescent="0.25">
      <c r="A3" s="463" t="s">
        <v>411</v>
      </c>
      <c r="B3" s="464"/>
      <c r="C3" s="464"/>
      <c r="D3" s="464"/>
      <c r="E3" s="464"/>
      <c r="F3" s="464"/>
      <c r="G3" s="464"/>
      <c r="H3" s="464"/>
      <c r="I3" s="464"/>
      <c r="J3" s="464"/>
      <c r="K3" s="464"/>
      <c r="L3" s="464"/>
      <c r="M3" s="464"/>
      <c r="N3" s="464"/>
      <c r="O3" s="464"/>
      <c r="P3" s="464"/>
    </row>
    <row r="5" spans="1:16" x14ac:dyDescent="0.25">
      <c r="C5" s="595" t="s">
        <v>9</v>
      </c>
      <c r="D5" s="595"/>
      <c r="E5" s="595" t="s">
        <v>10</v>
      </c>
      <c r="F5" s="595"/>
      <c r="G5" s="595" t="s">
        <v>11</v>
      </c>
      <c r="H5" s="595"/>
      <c r="I5" s="595" t="s">
        <v>12</v>
      </c>
      <c r="J5" s="595"/>
      <c r="K5" s="595" t="s">
        <v>13</v>
      </c>
      <c r="L5" s="595"/>
      <c r="M5" s="595" t="s">
        <v>14</v>
      </c>
      <c r="N5" s="595"/>
      <c r="O5" s="595" t="s">
        <v>15</v>
      </c>
      <c r="P5" s="595"/>
    </row>
    <row r="6" spans="1:16" x14ac:dyDescent="0.25">
      <c r="A6" s="413" t="s">
        <v>392</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25">
      <c r="A7" s="413" t="s">
        <v>49</v>
      </c>
      <c r="B7" s="64"/>
      <c r="C7" s="596">
        <f>+IF($B$6&lt;=D6,$B$6,0)</f>
        <v>0</v>
      </c>
      <c r="D7" s="596"/>
      <c r="E7" s="596">
        <f>+IF(AND($B$6&gt;=E6,$B$6&lt;=F6),$B$6,0)</f>
        <v>0</v>
      </c>
      <c r="F7" s="596"/>
      <c r="G7" s="596">
        <f>+IF(AND($B$6&gt;=G6,$B$6&lt;=H6),$B$6,0)</f>
        <v>0</v>
      </c>
      <c r="H7" s="596"/>
      <c r="I7" s="596">
        <f>+IF(AND($B$6&gt;=I6,$B$6&lt;=J6),$B$6,0)</f>
        <v>0</v>
      </c>
      <c r="J7" s="596"/>
      <c r="K7" s="596">
        <f t="shared" ref="K7" si="0">+IF(AND($B$6&gt;=K6,$B$6&lt;=L6),$B$6,0)</f>
        <v>0</v>
      </c>
      <c r="L7" s="596"/>
      <c r="M7" s="596">
        <f t="shared" ref="M7" si="1">+IF(AND($B$6&gt;=M6,$B$6&lt;=N6),$B$6,0)</f>
        <v>0</v>
      </c>
      <c r="N7" s="596"/>
      <c r="O7" s="596">
        <f>+IF($B$6&gt;=O6,$B$6,0)</f>
        <v>0</v>
      </c>
      <c r="P7" s="596"/>
    </row>
    <row r="8" spans="1:16" x14ac:dyDescent="0.25">
      <c r="A8" s="415" t="s">
        <v>101</v>
      </c>
      <c r="B8" s="428">
        <v>0</v>
      </c>
    </row>
    <row r="9" spans="1:16" x14ac:dyDescent="0.25">
      <c r="A9" s="415" t="s">
        <v>46</v>
      </c>
      <c r="B9" s="416">
        <v>0</v>
      </c>
    </row>
    <row r="10" spans="1:16" x14ac:dyDescent="0.25">
      <c r="A10" s="415" t="s">
        <v>47</v>
      </c>
      <c r="B10" s="417">
        <f>B9-B8</f>
        <v>0</v>
      </c>
    </row>
    <row r="11" spans="1:16" x14ac:dyDescent="0.25">
      <c r="A11" s="415" t="s">
        <v>85</v>
      </c>
      <c r="B11" s="417">
        <f>IFERROR(B10/B8,0)</f>
        <v>0</v>
      </c>
    </row>
    <row r="12" spans="1:16" x14ac:dyDescent="0.25">
      <c r="A12" s="415" t="s">
        <v>48</v>
      </c>
      <c r="B12" s="418">
        <f>B11+1</f>
        <v>1</v>
      </c>
    </row>
    <row r="13" spans="1:16" x14ac:dyDescent="0.25">
      <c r="A13" s="403"/>
      <c r="B13" s="411"/>
    </row>
    <row r="14" spans="1:16" x14ac:dyDescent="0.25">
      <c r="A14" s="413" t="s">
        <v>391</v>
      </c>
      <c r="B14" s="420" t="s">
        <v>405</v>
      </c>
    </row>
    <row r="15" spans="1:16" x14ac:dyDescent="0.25">
      <c r="A15" s="415" t="s">
        <v>385</v>
      </c>
      <c r="B15" s="412" t="s">
        <v>386</v>
      </c>
    </row>
    <row r="16" spans="1:16" x14ac:dyDescent="0.25">
      <c r="A16" s="415" t="s">
        <v>388</v>
      </c>
      <c r="B16" s="412" t="s">
        <v>386</v>
      </c>
    </row>
    <row r="17" spans="1:6" x14ac:dyDescent="0.25">
      <c r="A17" s="415" t="s">
        <v>389</v>
      </c>
      <c r="B17" s="412" t="s">
        <v>386</v>
      </c>
    </row>
    <row r="18" spans="1:6" x14ac:dyDescent="0.25">
      <c r="A18" s="415" t="s">
        <v>406</v>
      </c>
      <c r="B18" s="412"/>
      <c r="C18" t="s">
        <v>407</v>
      </c>
    </row>
    <row r="20" spans="1:6" ht="30" x14ac:dyDescent="0.25">
      <c r="A20" s="413" t="s">
        <v>397</v>
      </c>
      <c r="B20" s="419" t="s">
        <v>401</v>
      </c>
      <c r="C20" s="419" t="s">
        <v>402</v>
      </c>
      <c r="D20" s="419" t="s">
        <v>410</v>
      </c>
      <c r="E20" s="419" t="s">
        <v>403</v>
      </c>
      <c r="F20" s="419" t="s">
        <v>404</v>
      </c>
    </row>
    <row r="21" spans="1:6" x14ac:dyDescent="0.25">
      <c r="A21" s="414" t="s">
        <v>408</v>
      </c>
      <c r="B21" s="412">
        <v>7500</v>
      </c>
      <c r="C21" s="412">
        <v>3000</v>
      </c>
      <c r="D21" s="412">
        <v>3000</v>
      </c>
      <c r="E21" s="412">
        <v>3000</v>
      </c>
      <c r="F21" s="412">
        <v>3000</v>
      </c>
    </row>
    <row r="22" spans="1:6" x14ac:dyDescent="0.25">
      <c r="A22" s="414" t="s">
        <v>409</v>
      </c>
      <c r="B22" s="412">
        <v>4000</v>
      </c>
      <c r="C22" s="412">
        <v>2000</v>
      </c>
      <c r="D22" s="412">
        <v>2000</v>
      </c>
      <c r="E22" s="412">
        <v>2000</v>
      </c>
      <c r="F22" s="412">
        <v>2000</v>
      </c>
    </row>
    <row r="51" spans="4:4" x14ac:dyDescent="0.25">
      <c r="D51" s="404"/>
    </row>
    <row r="52" spans="4:4" x14ac:dyDescent="0.25">
      <c r="D52" s="404" t="s">
        <v>386</v>
      </c>
    </row>
    <row r="53" spans="4:4" x14ac:dyDescent="0.25">
      <c r="D53" s="404" t="s">
        <v>387</v>
      </c>
    </row>
    <row r="54" spans="4:4" x14ac:dyDescent="0.2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6" fitToHeight="0" orientation="landscape"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schemas.microsoft.com/office/2006/documentManagement/types"/>
    <ds:schemaRef ds:uri="http://purl.org/dc/dcmityp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EF6711B-2094-45CC-AA20-3E7AB6C04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5 Claims Pricing Schedules</dc:title>
  <dc:creator>dphhs</dc:creator>
  <cp:lastModifiedBy>Muralles Alvarez, Luisa</cp:lastModifiedBy>
  <cp:revision/>
  <cp:lastPrinted>2020-11-09T16:31:16Z</cp:lastPrinted>
  <dcterms:created xsi:type="dcterms:W3CDTF">2017-01-24T17:14:02Z</dcterms:created>
  <dcterms:modified xsi:type="dcterms:W3CDTF">2020-11-09T16:31:29Z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